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updateLinks="never" codeName="DieseArbeitsmappe" defaultThemeVersion="124226"/>
  <mc:AlternateContent xmlns:mc="http://schemas.openxmlformats.org/markup-compatibility/2006">
    <mc:Choice Requires="x15">
      <x15ac:absPath xmlns:x15ac="http://schemas.microsoft.com/office/spreadsheetml/2010/11/ac" url="https://bdrde.sharepoint.com/teams/Vergabeverfahren-ECA-2026-010Drucker/Freigegebene Dokumente/3. Vergabeunterlagen zur Freigabe (Word-Dateien)/"/>
    </mc:Choice>
  </mc:AlternateContent>
  <xr:revisionPtr revIDLastSave="405" documentId="8_{47BF9623-2A47-4E4A-B4EE-8C76CC816853}" xr6:coauthVersionLast="47" xr6:coauthVersionMax="47" xr10:uidLastSave="{FD5E6F5C-FBCE-4A08-9938-FB6F2256F6CB}"/>
  <workbookProtection workbookAlgorithmName="SHA-512" workbookHashValue="Rut0qsSopZCAsHP4SsgYO7mUm3ZPNbSzGgUHkwQG0kEpnlF+CBfWfkxWiy3gsrr/C1kaKzxAXjd2jFvUo1ceSw==" workbookSaltValue="lM/wn/Sc1JS0MQ7sqSBH2w==" workbookSpinCount="100000" lockStructure="1"/>
  <bookViews>
    <workbookView xWindow="-108" yWindow="-108" windowWidth="23256" windowHeight="13896" tabRatio="908" activeTab="2" xr2:uid="{00000000-000D-0000-FFFF-FFFF00000000}"/>
  </bookViews>
  <sheets>
    <sheet name="Titelseite" sheetId="1" r:id="rId1"/>
    <sheet name="Auswertung" sheetId="3" r:id="rId2"/>
    <sheet name="Anforderungen" sheetId="7" r:id="rId3"/>
  </sheets>
  <definedNames>
    <definedName name="_xlnm._FilterDatabase" localSheetId="2" hidden="1">Anforderungen!$B$9:$L$59</definedName>
    <definedName name="_xlnm.Print_Area" localSheetId="2">Anforderungen!$B$2:$L$71</definedName>
    <definedName name="_xlnm.Print_Area" localSheetId="1">Auswertung!$A$2:$O$16</definedName>
    <definedName name="_xlnm.Print_Titles" localSheetId="2">Anforderungen!$2:$8</definedName>
    <definedName name="EVALUATE" localSheetId="1">Auswertung!$C$6</definedName>
    <definedName name="EVALUATE">Auswertung!$C$6</definedName>
    <definedName name="Z_089D7F28_B557_4ACA_BF73_9EF3A0F52E00_.wvu.Cols" localSheetId="1" hidden="1">Auswertung!$C:$C</definedName>
    <definedName name="Z_089D7F28_B557_4ACA_BF73_9EF3A0F52E00_.wvu.PrintArea" localSheetId="2" hidden="1">Anforderungen!$B$8:$L$59</definedName>
    <definedName name="Z_089D7F28_B557_4ACA_BF73_9EF3A0F52E00_.wvu.PrintArea" localSheetId="1" hidden="1">Auswertung!$B$2:$L$5</definedName>
    <definedName name="Z_089D7F28_B557_4ACA_BF73_9EF3A0F52E00_.wvu.PrintTitles" localSheetId="2" hidden="1">Anforderungen!$8:$8</definedName>
    <definedName name="Z_AA085322_07B5_4766_A8A9_2E29EF70EDD4_.wvu.Cols" localSheetId="1" hidden="1">Auswertung!$C:$C</definedName>
    <definedName name="Z_AA085322_07B5_4766_A8A9_2E29EF70EDD4_.wvu.PrintArea" localSheetId="2" hidden="1">Anforderungen!$B$8:$L$59</definedName>
    <definedName name="Z_AA085322_07B5_4766_A8A9_2E29EF70EDD4_.wvu.PrintArea" localSheetId="1" hidden="1">Auswertung!$B$2:$L$5</definedName>
    <definedName name="Z_AA085322_07B5_4766_A8A9_2E29EF70EDD4_.wvu.PrintTitles" localSheetId="2" hidden="1">Anforderungen!$8:$8</definedName>
    <definedName name="Z_D26060D0_D983_4712_B980_57B4D953E2A5_.wvu.FilterData" localSheetId="2" hidden="1">Anforderungen!$B$9:$L$59</definedName>
    <definedName name="Z_D26060D0_D983_4712_B980_57B4D953E2A5_.wvu.PrintArea" localSheetId="2" hidden="1">Anforderungen!$B$2:$L$59</definedName>
    <definedName name="Z_D26060D0_D983_4712_B980_57B4D953E2A5_.wvu.PrintArea" localSheetId="1" hidden="1">Auswertung!$A$2:$O$16</definedName>
    <definedName name="Z_D26060D0_D983_4712_B980_57B4D953E2A5_.wvu.PrintTitles" localSheetId="2" hidden="1">Anforderungen!$2:$8</definedName>
  </definedNames>
  <calcPr calcId="191028"/>
  <customWorkbookViews>
    <customWorkbookView name="marakji - Personal View" guid="{AA085322-07B5-4766-A8A9-2E29EF70EDD4}" mergeInterval="0" personalView="1" maximized="1" windowWidth="1126" windowHeight="710" activeSheetId="12"/>
    <customWorkbookView name="droesej - Personal View" guid="{089D7F28-B557-4ACA-BF73-9EF3A0F52E00}" mergeInterval="0" personalView="1" maximized="1" windowWidth="1020" windowHeight="570" activeSheetId="2" showComments="commIndAndComment"/>
    <customWorkbookView name="Behrooz Moayeri - Persönliche Ansicht" guid="{D26060D0-D983-4712-B980-57B4D953E2A5}" mergeInterval="0" personalView="1" maximized="1" xWindow="-11" yWindow="-11" windowWidth="1942" windowHeight="1046" tabRatio="851" activeSheetId="4"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9" i="7" l="1"/>
  <c r="C80" i="7"/>
  <c r="C81" i="7"/>
  <c r="B80" i="7"/>
  <c r="B81" i="7"/>
  <c r="K10" i="3" a="1"/>
  <c r="K10" i="3" s="1"/>
  <c r="C64" i="7"/>
  <c r="B64" i="7"/>
  <c r="J71" i="7"/>
  <c r="D68" i="7"/>
  <c r="D69" i="7" s="1"/>
  <c r="D70" i="7" s="1"/>
  <c r="C68" i="7"/>
  <c r="J82" i="7"/>
  <c r="J72" i="7"/>
  <c r="J73" i="7"/>
  <c r="J74" i="7"/>
  <c r="J75" i="7"/>
  <c r="J76" i="7"/>
  <c r="J77" i="7"/>
  <c r="J78" i="7"/>
  <c r="J79" i="7"/>
  <c r="J80" i="7"/>
  <c r="J81" i="7"/>
  <c r="J83" i="7"/>
  <c r="J84" i="7"/>
  <c r="J85" i="7"/>
  <c r="J86" i="7"/>
  <c r="J87" i="7"/>
  <c r="J88" i="7"/>
  <c r="J89" i="7"/>
  <c r="J90" i="7"/>
  <c r="J38" i="7"/>
  <c r="J39" i="7"/>
  <c r="J40" i="7"/>
  <c r="J37" i="7"/>
  <c r="J25" i="7"/>
  <c r="J26" i="7"/>
  <c r="J27" i="7"/>
  <c r="J28" i="7"/>
  <c r="J24" i="7"/>
  <c r="J59" i="7"/>
  <c r="J58" i="7"/>
  <c r="J57" i="7"/>
  <c r="J42" i="7"/>
  <c r="J43" i="7"/>
  <c r="J44" i="7"/>
  <c r="D13" i="7"/>
  <c r="D14" i="7" s="1"/>
  <c r="D15" i="7" s="1"/>
  <c r="D16" i="7" s="1"/>
  <c r="D17" i="7" s="1"/>
  <c r="B12" i="7"/>
  <c r="B13" i="7" s="1"/>
  <c r="B14" i="7" s="1"/>
  <c r="B15" i="7" s="1"/>
  <c r="B16" i="7" s="1"/>
  <c r="B17" i="7" s="1"/>
  <c r="B18" i="7" s="1"/>
  <c r="B19" i="7" s="1"/>
  <c r="B20" i="7" s="1"/>
  <c r="C36" i="7"/>
  <c r="C37" i="7" s="1"/>
  <c r="C38" i="7" s="1"/>
  <c r="C39" i="7" s="1"/>
  <c r="C40" i="7" s="1"/>
  <c r="B36" i="7"/>
  <c r="C19" i="7"/>
  <c r="C21" i="7" s="1"/>
  <c r="C23" i="7" s="1"/>
  <c r="C25" i="7" s="1"/>
  <c r="C27" i="7" s="1"/>
  <c r="C29" i="7" s="1"/>
  <c r="C31" i="7" s="1"/>
  <c r="C33" i="7" s="1"/>
  <c r="L55" i="7" l="1"/>
  <c r="D42" i="7"/>
  <c r="D43" i="7" s="1"/>
  <c r="D44" i="7"/>
  <c r="D45" i="7" s="1"/>
  <c r="D46" i="7" s="1"/>
  <c r="D47" i="7" s="1"/>
  <c r="D48" i="7" s="1"/>
  <c r="C42" i="7"/>
  <c r="C43" i="7" s="1"/>
  <c r="C44" i="7" s="1"/>
  <c r="C45" i="7" s="1"/>
  <c r="C46" i="7" s="1"/>
  <c r="C47" i="7" s="1"/>
  <c r="C48" i="7" s="1"/>
  <c r="J45" i="7"/>
  <c r="B55" i="7"/>
  <c r="B56" i="7" s="1"/>
  <c r="B57" i="7" s="1"/>
  <c r="B58" i="7" s="1"/>
  <c r="B59" i="7" s="1"/>
  <c r="J16" i="7"/>
  <c r="J18" i="7"/>
  <c r="J46" i="7"/>
  <c r="J47" i="7"/>
  <c r="J48" i="7"/>
  <c r="J50" i="7"/>
  <c r="J54" i="7"/>
  <c r="J61" i="7"/>
  <c r="J67" i="7"/>
  <c r="J68" i="7"/>
  <c r="J69" i="7"/>
  <c r="J70" i="7"/>
  <c r="J17" i="7"/>
  <c r="D18" i="7"/>
  <c r="D19" i="7" s="1"/>
  <c r="D20" i="7" s="1"/>
  <c r="D21" i="7" s="1"/>
  <c r="D22" i="7" s="1"/>
  <c r="D23" i="7" s="1"/>
  <c r="D24" i="7" s="1"/>
  <c r="D25" i="7" s="1"/>
  <c r="D26" i="7" s="1"/>
  <c r="D27" i="7" s="1"/>
  <c r="D28" i="7" s="1"/>
  <c r="D29" i="7" s="1"/>
  <c r="D30" i="7" s="1"/>
  <c r="D31" i="7" s="1"/>
  <c r="D32" i="7" s="1"/>
  <c r="D33" i="7" s="1"/>
  <c r="D34" i="7" s="1"/>
  <c r="L41" i="7" l="1"/>
  <c r="L66" i="7"/>
  <c r="B38" i="7"/>
  <c r="L35" i="7"/>
  <c r="L11" i="7"/>
  <c r="J15" i="7"/>
  <c r="L10" i="7" l="1"/>
  <c r="G10" i="3" s="1"/>
  <c r="B21" i="7"/>
  <c r="B23" i="7" s="1"/>
  <c r="B25" i="7" s="1"/>
  <c r="B27" i="7" s="1"/>
  <c r="B29" i="7" s="1"/>
  <c r="B31" i="7" s="1"/>
  <c r="B33" i="7" s="1"/>
  <c r="B40" i="7"/>
  <c r="B3" i="7" l="1"/>
  <c r="B2" i="7"/>
  <c r="B2" i="3"/>
  <c r="B3" i="3"/>
  <c r="D71" i="7" l="1"/>
  <c r="D72" i="7" s="1"/>
  <c r="D73" i="7" s="1"/>
  <c r="D74" i="7" s="1"/>
  <c r="D75" i="7" s="1"/>
  <c r="D76" i="7" s="1"/>
  <c r="D77" i="7" s="1"/>
  <c r="D78" i="7" s="1"/>
  <c r="D79" i="7" s="1"/>
  <c r="D80" i="7" s="1"/>
  <c r="D81" i="7" s="1"/>
  <c r="D82" i="7" s="1"/>
  <c r="D83" i="7" s="1"/>
  <c r="D84" i="7" s="1"/>
  <c r="D85" i="7" s="1"/>
  <c r="D86" i="7" s="1"/>
  <c r="D87" i="7" s="1"/>
  <c r="D88" i="7" s="1"/>
  <c r="D89" i="7" s="1"/>
  <c r="D90" i="7" s="1"/>
  <c r="B66" i="7"/>
  <c r="B67" i="7" l="1"/>
  <c r="B69" i="7" s="1"/>
  <c r="B70" i="7" s="1"/>
  <c r="B71" i="7" s="1"/>
  <c r="B72" i="7" s="1"/>
  <c r="B73" i="7" s="1"/>
  <c r="B74" i="7" s="1"/>
  <c r="B75" i="7" s="1"/>
  <c r="B76" i="7" s="1"/>
  <c r="B68" i="7"/>
  <c r="J14" i="7"/>
  <c r="B82" i="7" l="1"/>
  <c r="B83" i="7" s="1"/>
  <c r="B84" i="7" s="1"/>
  <c r="B85" i="7" s="1"/>
  <c r="B86" i="7" s="1"/>
  <c r="B87" i="7" s="1"/>
  <c r="B88" i="7" s="1"/>
  <c r="B89" i="7" s="1"/>
  <c r="B90" i="7" s="1"/>
  <c r="B77" i="7"/>
  <c r="B78" i="7" s="1"/>
  <c r="B79" i="7" s="1"/>
  <c r="D50" i="7" l="1"/>
  <c r="D51" i="7" s="1"/>
  <c r="D52" i="7" s="1"/>
  <c r="D53" i="7" s="1"/>
  <c r="D54" i="7" s="1"/>
  <c r="C50" i="7"/>
  <c r="C51" i="7" s="1"/>
  <c r="C52" i="7" s="1"/>
  <c r="C53" i="7" s="1"/>
  <c r="C54" i="7" s="1"/>
  <c r="M10" i="3"/>
  <c r="M13" i="3" s="1"/>
  <c r="L10" i="3"/>
  <c r="L13" i="3" l="1"/>
  <c r="K13" i="3"/>
  <c r="C55" i="7" l="1"/>
  <c r="C56" i="7" s="1"/>
  <c r="C57" i="7" s="1"/>
  <c r="C58" i="7" s="1"/>
  <c r="C59" i="7" s="1"/>
  <c r="C18" i="7" l="1"/>
  <c r="C20" i="7" s="1"/>
  <c r="C22" i="7" s="1"/>
  <c r="C24" i="7" s="1"/>
  <c r="C26" i="7" s="1"/>
  <c r="C28" i="7" s="1"/>
  <c r="C30" i="7" s="1"/>
  <c r="C32" i="7" s="1"/>
  <c r="C34" i="7" s="1"/>
  <c r="E10" i="3" l="1"/>
  <c r="F10" i="3"/>
  <c r="B63" i="7" l="1"/>
  <c r="B65" i="7" s="1"/>
  <c r="B60" i="7"/>
  <c r="B11" i="7"/>
  <c r="B37" i="7" l="1"/>
  <c r="B39" i="7"/>
  <c r="C61" i="7"/>
  <c r="C62" i="7" s="1"/>
  <c r="B22" i="7" l="1"/>
  <c r="B24" i="7" s="1"/>
  <c r="B26" i="7" s="1"/>
  <c r="B28" i="7" s="1"/>
  <c r="B30" i="7" s="1"/>
  <c r="B32" i="7" s="1"/>
  <c r="B34" i="7" s="1"/>
  <c r="C63" i="7"/>
  <c r="C65" i="7" l="1"/>
  <c r="C67" i="7" l="1"/>
  <c r="C69" i="7" s="1"/>
  <c r="C70" i="7" s="1"/>
  <c r="C71" i="7" s="1"/>
  <c r="C72" i="7" s="1"/>
  <c r="C73" i="7" s="1"/>
  <c r="C74" i="7" s="1"/>
  <c r="C75" i="7" s="1"/>
  <c r="C76" i="7" s="1"/>
  <c r="C82" i="7" l="1"/>
  <c r="C83" i="7" s="1"/>
  <c r="C84" i="7" s="1"/>
  <c r="C85" i="7" s="1"/>
  <c r="C86" i="7" s="1"/>
  <c r="C87" i="7" s="1"/>
  <c r="C88" i="7" s="1"/>
  <c r="C89" i="7" s="1"/>
  <c r="C90" i="7" s="1"/>
  <c r="C77" i="7"/>
  <c r="C78" i="7" s="1"/>
  <c r="G13" i="3"/>
  <c r="B42" i="7" l="1"/>
  <c r="B43" i="7" s="1"/>
  <c r="B44" i="7" s="1"/>
  <c r="B45" i="7" s="1"/>
  <c r="B46" i="7" s="1"/>
  <c r="B47" i="7" s="1"/>
  <c r="B48" i="7" s="1"/>
  <c r="B50" i="7" l="1"/>
  <c r="B51" i="7" s="1"/>
  <c r="B52" i="7" s="1"/>
  <c r="B53" i="7" s="1"/>
  <c r="B54" i="7" s="1"/>
  <c r="B61" i="7"/>
  <c r="B62" i="7"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<sst xmlns="http://schemas.openxmlformats.org/spreadsheetml/2006/main" count="187" uniqueCount="117">
  <si>
    <t>Vergabe-Nr.:     ECA-2026-010</t>
  </si>
  <si>
    <t xml:space="preserve">Verfahrenstitel: </t>
  </si>
  <si>
    <t>Rahmenvertrag über die Lieferung von Multifunktionssystemen</t>
  </si>
  <si>
    <t>II.2</t>
  </si>
  <si>
    <t>Kriterienkatalog</t>
  </si>
  <si>
    <t>Anbieter:</t>
  </si>
  <si>
    <t>Vergabestelle:</t>
  </si>
  <si>
    <t>Bundesdruckerei GmbH</t>
  </si>
  <si>
    <t>FP ECA</t>
  </si>
  <si>
    <t>Kommandantenstraße 18</t>
  </si>
  <si>
    <t>10969 Berlin</t>
  </si>
  <si>
    <t>Auswertung</t>
  </si>
  <si>
    <t>Dieses Tabellenblatt dient der Übersicht der Auswertung und nicht für Eingaben durch den Bieter.
Die Werte dieses Tabellenblatts werden automatisch aus den Angaben des Bieters in den anderen Tabellenblättern berechnet.
In den weiteren Tabellenblättern werden Antworten zu jedem A- oder B-Kriterium erwartet.
Die Antwort NEIN zu einem A-Kriterium führt zum Ausschluss aus dem Verfahren; der Bieter muss die Erfüllung jedes A-Kriteriums explizit mit JA zusichern.
Falls die Erfüllung eines B-Kriteriums vom Bieter mit JA zugesichert wird, wird für dieses Kriterium mit der jeweiligen Punktzahl automatisch eingesetzt, anderenfalls bleibt der Wert bei 0.</t>
  </si>
  <si>
    <t>Funktionen (0) Ein- und (1) Ausschalten</t>
  </si>
  <si>
    <t>Gruppen-
nummer</t>
  </si>
  <si>
    <t>Gruppen-bezeichnung</t>
  </si>
  <si>
    <t>Punkte</t>
  </si>
  <si>
    <t xml:space="preserve">nicht oder falsch angekreuzte 
A-Kriterien </t>
  </si>
  <si>
    <t xml:space="preserve">nicht angekreuzte 
B-Kriterien </t>
  </si>
  <si>
    <t>Kommentare</t>
  </si>
  <si>
    <t>Technische Gesamtpunktzahl (maximal 130):</t>
  </si>
  <si>
    <t>Hinweise:
Sofern die Einhaltung eines B-Kriteriums mit "JA" beantwortet wird, wird in derselben Zeile in der Spalte J "Bewertung" die entsprechende Punktzahl eingetragen. Ein "NEIN" ergibt in derselben Spalte das Ergebnis 0.
Jede Untergruppe mit B-Kriterien wird entweder mit dem Faktor 1 oder 2 gewichtet. Dieser ist in Spalte K angegeben.
Geforderte oder erforderliche Erläuterungen sind in die Spalte "Anmerkungen" einzutragen oder ein Verweis auf die zugehörige Anlage einzutragen, in dem die Anmerkungen formuliert sind.</t>
  </si>
  <si>
    <t>Bieter</t>
  </si>
  <si>
    <t>Gruppe</t>
  </si>
  <si>
    <t>Untergruppe</t>
  </si>
  <si>
    <t>Kriterium-Nr.</t>
  </si>
  <si>
    <t>Kriterium-Art</t>
  </si>
  <si>
    <t>Beschreibung des Kriteriums</t>
  </si>
  <si>
    <t>"JA" oder "NEIN":
Kriterium ist oder ist nicht erfüllt.</t>
  </si>
  <si>
    <t>Anmerkungen</t>
  </si>
  <si>
    <t>Mögliche Einzelpunkte</t>
  </si>
  <si>
    <t>Bewertung</t>
  </si>
  <si>
    <t>Bewertung
der Untergruppe</t>
  </si>
  <si>
    <t>Bewertung
der Gruppe</t>
  </si>
  <si>
    <t>Drucker</t>
  </si>
  <si>
    <t>Grundausstattung</t>
  </si>
  <si>
    <t>A</t>
  </si>
  <si>
    <t>Es werden ausschließlich Neugeräte angeboten, die für den Einsatz im Deutschen Markt zugelassen sind.</t>
  </si>
  <si>
    <r>
      <rPr>
        <sz val="10"/>
        <color rgb="FF000000"/>
        <rFont val="Arial"/>
        <family val="2"/>
      </rPr>
      <t>Das Gerät verfügt über Transportrollen</t>
    </r>
    <r>
      <rPr>
        <sz val="10"/>
        <color rgb="FFFF0000"/>
        <rFont val="Arial"/>
        <family val="2"/>
      </rPr>
      <t xml:space="preserve"> </t>
    </r>
  </si>
  <si>
    <t>Das Gerät unterstützt die Druckermanagement-Software ( Follow-me Printing, verschlüsselte Übertragung ) ySoft SafeQ (embedded Terminal) in der Version 6.0. in der aktuellen Builtversion</t>
  </si>
  <si>
    <t>Das Gerät verfügt über einen kontaktlosen Kartenleser (NFC) (Y Soft SafeQ KM USB Readerv2 Legic v3). Dieser ist intern verbaut und dient zur Authentifizierung.</t>
  </si>
  <si>
    <t xml:space="preserve">Der Zugriff auf das Gerät (Druck, Scan Kopie) ist nur über SafeQ mindestens Version 6 in der aktuellen Builtversion (nach vorheriger Autorisierung) möglich. </t>
  </si>
  <si>
    <t xml:space="preserve">Die Kommunikation vom Gerät zur Druckermanagement-Software Y Soft SafeQ erfolgt über folgende Ports:
OpenAPI SSL
TCP Socket SSL
FTP 
Das Gerät muss diese Protokolle unterstützen! </t>
  </si>
  <si>
    <t>Das Gerät unterstützt 
- IEEE 802.1X (Port-basierte Authentifizierung)
- Unterstützung von VLAN (IEEE 802.1Q)
- DHCP und statische IP-Konfiguration
- Deaktivierbarkeit ungenutzter Netzwerkdienste</t>
  </si>
  <si>
    <t>Das Gerät verfügt über folgende Anschlussmöglichkeiten:
- Netzwerk RJ45 10/100/1000 Base-T Ethernet
- Stromanschluss</t>
  </si>
  <si>
    <t>Das Gerät unterstützt mindestens folgende Druckersprachen:
- PCL6
- PS3</t>
  </si>
  <si>
    <t xml:space="preserve">Alle Geräte müssen über einen universellen Drucktreiber angesprochen werden können.  </t>
  </si>
  <si>
    <t>Das Gerät verfügt über eine Duplexeinheit für Druck-, Scan- oder Kopierjobs.</t>
  </si>
  <si>
    <t>Das Gerät verfügt über mindestens 3 einzeln ansteuerbare Papierfächer.</t>
  </si>
  <si>
    <t>B</t>
  </si>
  <si>
    <t>Das Gerät verfügt über 4 einzeln ansteuerbare Papierfächer.</t>
  </si>
  <si>
    <t>Das Gerät verfügt über mehr als 4 einzeln ansteuerbare Papierfächer.</t>
  </si>
  <si>
    <t>Die Papierkapazität pro Papierfach beträgt min 500 Seiten.</t>
  </si>
  <si>
    <t>Die Papiergesamtkapazität beträgt min 4000 Seiten.</t>
  </si>
  <si>
    <t>Die Papiergesamtkapazität beträgt min 5000 Seiten.</t>
  </si>
  <si>
    <t>Das Gerät unterstützt mindestens folgende DIN Papierformate 
für Druck, Scan oder Kopierjobs: DIN A5, DIN A4, DIN A3.</t>
  </si>
  <si>
    <t>Das Gerät unterstützt Papier, welches der DIN EN12281 entspricht.</t>
  </si>
  <si>
    <r>
      <t>Das Gerät unterstützt Papiergrammaturen von min 60 bis 300 g/m</t>
    </r>
    <r>
      <rPr>
        <vertAlign val="superscript"/>
        <sz val="10"/>
        <color theme="1"/>
        <rFont val="Arial"/>
        <family val="2"/>
      </rPr>
      <t>2.</t>
    </r>
  </si>
  <si>
    <t>Alle gelieferten Geräte müssen die gleiche Firmware enthalten.</t>
  </si>
  <si>
    <t>Das Gerät verfügt über ein TouchDisplay</t>
  </si>
  <si>
    <r>
      <rPr>
        <sz val="10"/>
        <color rgb="FF000000"/>
        <rFont val="Arial"/>
        <family val="2"/>
      </rPr>
      <t>Das Gerät ist in der Breite und Tiefe maximal 700mm x 800mm groß.</t>
    </r>
    <r>
      <rPr>
        <sz val="10"/>
        <color rgb="FFFF0000"/>
        <rFont val="Arial"/>
        <family val="2"/>
      </rPr>
      <t xml:space="preserve"> 
</t>
    </r>
    <r>
      <rPr>
        <sz val="10"/>
        <rFont val="Arial"/>
        <family val="2"/>
      </rPr>
      <t xml:space="preserve">Die Abmessungen gelten für den bewerteten Zustand.
</t>
    </r>
  </si>
  <si>
    <t>Druckfunktion</t>
  </si>
  <si>
    <t>Druckgeschwindigkeit A4 beträgt mindestens 40 Seiten / Minute.</t>
  </si>
  <si>
    <t>Druckgeschwindigkeit A4 beträgt mindestens 50 Seiten / Minute.</t>
  </si>
  <si>
    <t>Druckgeschwindigkeit A4 beträgt mindestens 60 Seiten / Minute.</t>
  </si>
  <si>
    <t>Druckauflösung in dpi 600 x 1200</t>
  </si>
  <si>
    <t>Druckauflösung in dpi 1200 x 1200</t>
  </si>
  <si>
    <t>Kopierfunktion</t>
  </si>
  <si>
    <t>Farbdefinition, eine Auswahl schwarz/weiß oder Farbe ist möglich</t>
  </si>
  <si>
    <t>Auflösung beträgt min 600 x 600 dpi</t>
  </si>
  <si>
    <t>Zoomfaktor über 200%</t>
  </si>
  <si>
    <t>Es können bis zu 50 Mehrfachkopien, pro Kopierjob erstellt werden.</t>
  </si>
  <si>
    <t>Kopiergeschwindigkeit 
nach ISO/IEC 24733 beträgt mindestens 40 Seiten pro Minute.</t>
  </si>
  <si>
    <t>Kopiergeschwindigkeit 
nach ISO/IEC 24733 beträgt mindestens 55 Seiten pro Minute.</t>
  </si>
  <si>
    <t>Kopiergeschwindigkeit 
nach ISO/IEC 24733 beträgt mindestens 60 Seiten pro Minute.</t>
  </si>
  <si>
    <t>Scan Funktion</t>
  </si>
  <si>
    <t>Das angebotene System muss ein standardkonformes Farbmanagement auf Basis von ICC-Profilen unterstützen und die Verarbeitung der Farbräume RGB und CMYK ermöglichen.
Das System muss Funktionen zur Farbkalibrierung bereitstellen und eine reproduzierbare Farbausgabe über mehrere Druckläufe hinweg gewährleisten.</t>
  </si>
  <si>
    <t>maximale Auflösung für Scanjobs beträgt mindestens 600 x 600 dpi.</t>
  </si>
  <si>
    <t>Das Gerät unterstützt folgende Dateiformate für das Scannen in eine Datei mit den Formaten PDF, Mehrseiten-PDF, Jpg, Tiff.</t>
  </si>
  <si>
    <t>Scangeschwindigkeit A4 beträgt mindestens 60 Seiten / Minute.</t>
  </si>
  <si>
    <t>Das Gerät verfügt über einen Stapelblatteinzug (Dualscan)</t>
  </si>
  <si>
    <t>Reaktionszeiten, Geschwindigkeiten</t>
  </si>
  <si>
    <t>Die Aufwärmzeit bis 1. Farbausdruck aus Ruhezustand beträgt weniger als 20 Sekunden.</t>
  </si>
  <si>
    <t>Die Aufwärmzeit bis 1. Farbausdruck aus Bereitschaftsmodus beträgt weniger als 20 Sekunden.</t>
  </si>
  <si>
    <t>Die Aufwärmzeit bis 1. Farbausdruck aus Bereitschaftsmodus beträgt weniger als 15 Sekunden.</t>
  </si>
  <si>
    <t>Die Aufwärmzeit bis 1. Farbausdruck aus Bereitschaftsmodus beträgt weniger als 10 Sekunden.</t>
  </si>
  <si>
    <t>Sonstiges</t>
  </si>
  <si>
    <t>1 passendes Netzkabel (Spannung 230 Volt +/- 10 %, CEE 7/4, Deutschland) mit einer Länge von mindestens 180 cm ist im Lieferumfang enthalten.</t>
  </si>
  <si>
    <t>Das angebotene Gerät muss über die folgenden Nachweise und Kennzeichnungen verfügen:
- CE-Kennzeichnung gemäß den jeweils gültigen EU-Richtlinien (insbesondere Verordnung (EG) Nr. 765/2008 sowie Beschluss Nr. 768/2008/EG im Rahmen des New Legislative Framework).
- GS-Zeichen (Geprüfte Sicherheit) gemäß Produktsicherheitsgesetz (ProdSG), sofern verfügbar, basierend auf einer anerkannten technischen Prüfgrundlage.
- Elektrische Sicherheit gemäß EN IEC 62368-1 (Audio-/Video-, Informations- und Kommunikationstechnikgeräte – Sicherheitsanforderungen) oder einer gleichwertigen Norm.
- Elektromagnetische Verträglichkeit (EMV) gemäß Richtlinie 2014/30/EU sowie den dazugehörigen harmonisierten Normen.</t>
  </si>
  <si>
    <t>Sicherheit</t>
  </si>
  <si>
    <t>Das Gerät muss für einen sicheren Zugriff mindestens folgendes bieten:
- Passwortgeschütztes Webinterface / Einstellungen
- SSL Unterstützung zwecks Kommunikation Druckermanagement Software
- Möglichkeit der Deaktivierung aller Ports / Protokolle die nicht benötigt werden</t>
  </si>
  <si>
    <t>Kostenlose vorinstallierte Software für eine webbassierte Administration aller Geräte im Feld zur zentralen Konfiguration von z.B. Administratoren Passwörter und Einholung der aktuellen Zählerstände</t>
  </si>
  <si>
    <t>Umweltkriterien</t>
  </si>
  <si>
    <t>Erfüllung der Zertifizierung "Blauer Engel" oder gleichwertig</t>
  </si>
  <si>
    <t>Der Schalldruckpegel in Betrieb liegt unter 60db(A).</t>
  </si>
  <si>
    <t>Der Schalldruckpegel in Betrieb liegt unter 55db(A).</t>
  </si>
  <si>
    <t>Der Schalldruckpegel in Betrieb liegt unter 50db(A).</t>
  </si>
  <si>
    <t>Die angebotenen Toner- und Tintenprodukte müssen frei von zugesetzten Stoffen sein, die Quecksilber-, Cadmium-, Blei-, Nickel- oder Chrom-VI-Verbindungen als konstitutionelle Bestandteile enthalten.
Ausgenommen hiervon sind ausschließlich hochmolekulare Nickel-Komplexverbindungen, sofern diese technisch notwendig als Farbmittel eingesetzt werden und keine vermeidbaren Risiken für Umwelt oder Gesundheit verursachen.
Der Bieter hat hierzu eine verbindliche Herstellererklärung vorzulegen, aus der hervorgeht, dass die vorgenannten Anforderungen eingehalten werden.
Herstellungsbedingte Verunreinigungen durch Schwermetalle, insbesondere durch Kobalt- und Nickeloxide, sind nach dem Stand der Technik auf das technisch mögliche und wirtschaftlich zumutbare Mindestmaß zu reduzieren. Entsprechende Maßnahmen zur Qualitätssicherung sowie geeignete Nachweise (z. B. Analysen, Konformitätserklärungen oder Prüfberichte) sind auf Verlangen dem Auftraggeber vorzulegen.</t>
  </si>
  <si>
    <t>Farbmodule oder Farbmittelbehälter (Toner, Tinten, Gel etc.) einzelner Farben lassen sich separat austauschen.</t>
  </si>
  <si>
    <t>Das Gerät soll im Auslieferungszustand so eingestellt sein, dass die Anforderungen des Blauen Engels (oder ähnliche Zertifizierung) eingehalten werden.</t>
  </si>
  <si>
    <t>Der Hersteller bietet ein für den Kunden unentgeltliches Rücknahmesystem für gebrauchte Toner- und Tintenmodule des Originalherstellers an.</t>
  </si>
  <si>
    <t>Das angebotene System erfüllt die Anforderungen der Richtlinie 2011/65/EU (RoHS 2) in der jeweils geltenden Fassung, einschließlich der Änderungen durch die Delegierte Richtlinie (EU) 2015/863 (RoHS 3), zur Beschränkung der Verwendung bestimmter gefährlicher Stoffe in Elektro- und Elektronikgeräten.
Die nationale Umsetzung erfolgt gemäß dem Elektro- und Elektronikgerätegesetz (ElektroG) in der jeweils gültigen Fassung.</t>
  </si>
  <si>
    <t>In dem angebotenen Gerät sind keine der folgenden Stoffe gem. Richtlinie 67/548/EWG, Anhang VI verbaut:
• Krebserzeugende Stoffe der Kategorien 1, 2 oder 3
• Erbgutverändernde Stoffe der Kategorien 1, 2 oder 3
• Reproduktionstoxische Stoffe der Kategorien 1, 2 oder 3</t>
  </si>
  <si>
    <t>Der AN bezieht Ökostrom und reicht auf Anfrage einen entsprechenden Nachweisen (Herkunftsnachweis nach EEG, ok-power oder TÜV-Zertifikat) ein.
Teilweise Umstellung – Ökostrom wird für Teile der Produktion/Büroflächen, aber nicht flächendeckend (Nachweis: Eigenaussage des AN ausreichend)</t>
  </si>
  <si>
    <t>Der AN bezieht Ökostrom und reicht auf Anfrage einen entsprechenden Nachweisen (Herkunftsnachweis nach EEG, ok-power oder TÜV-Zertifikat) ein Komplette Umstellung – 100% zertifizierter Ökostrom (inkl. Herkunftsnachweisen nach EEG, ok-power oder TÜV-Zertifikat)</t>
  </si>
  <si>
    <t>Der Auftragnehmer muss über ein Umweltmanagementsystem nach ISO 14001 oder gleichwertig verfügen. Die Gleichwertigkeit ist durch den Auftragnehmer nachzuweisen. Ein entsprechendes Zertifikat einer akkreditierten Stelle ist auf Verlangen vorzulegen.</t>
  </si>
  <si>
    <t>Die Leistungsaufnahme im Zustand Ready / Bereit  beträgt max 120W.</t>
  </si>
  <si>
    <t>Die Leistungsaufnahme im Zustand Ready / Bereit  beträgt max 110W.</t>
  </si>
  <si>
    <t>Die Leistungsaufnahme im Zustand Ready / Bereit  beträgt max 100W.</t>
  </si>
  <si>
    <t>Die Leistungsaufnahme im Zustand Ready / Bereit  beträgt max 90W.</t>
  </si>
  <si>
    <t>Die Leistungsaufnahme im Zustand Ready / Bereit  beträgt max 80W.</t>
  </si>
  <si>
    <t>Durchschnittliche Toner/Tinte Ergiebigkeit 
basierend auf ISO/IEC 29102/291103 Schwarz beträgt ≥28.000 Seiten.</t>
  </si>
  <si>
    <t>Durchschnittliche Toner/Tinte Ergiebigkeit 
basierend auf ISO/IEC 29102/291103 Schwarz beträgt ≥32.000 Seiten.</t>
  </si>
  <si>
    <t>Durchschnittliche Toner/Tinte Ergiebigkeit 
basierend auf ISO/IEC 29102/291103 Schwarz beträgt ≥35.000 Seiten.</t>
  </si>
  <si>
    <t>Durchschnittliche Toner/Tinte Ergiebigkeit 
basierend auf ISO/IEC 29102/291103 Farbe beträgt ≥26.000 Seiten.</t>
  </si>
  <si>
    <t>Durchschnittliche Toner/Tinte Ergiebigkeit 
basierend auf ISO/IEC 29102/291103 Farbe beträgt ≥28.000 Seiten.</t>
  </si>
  <si>
    <t>Durchschnittliche Toner/Tinte Ergiebigkeit 
basierend auf ISO/IEC 29102/291103 Farbe beträgt ≥30.000 Seiten.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</si>
</sst>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
    <numFmt numFmtId="166" formatCode="0;\-0;;@"/>
    <numFmt numFmtId="167" formatCode="#"/>
  </numFmts>
  <fonts count="34"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u/>
      <sz val="20"/>
      <name val="Arial"/>
      <family val="2"/>
    </font>
    <font>
      <b/>
      <sz val="12"/>
      <name val="Arial"/>
      <family val="2"/>
    </font>
    <font>
      <b/>
      <u/>
      <sz val="12"/>
      <name val="Arial"/>
      <family val="2"/>
    </font>
    <font>
      <b/>
      <sz val="14"/>
      <name val="Arial"/>
      <family val="2"/>
    </font>
    <font>
      <sz val="8"/>
      <name val="Arial"/>
      <family val="2"/>
    </font>
    <font>
      <b/>
      <sz val="9"/>
      <name val="Arial"/>
      <family val="2"/>
    </font>
    <font>
      <b/>
      <sz val="14"/>
      <color theme="0"/>
      <name val="Arial"/>
      <family val="2"/>
    </font>
    <font>
      <b/>
      <sz val="16"/>
      <name val="Arial"/>
      <family val="2"/>
    </font>
    <font>
      <sz val="11"/>
      <color theme="1"/>
      <name val="Calibri"/>
      <family val="2"/>
      <scheme val="minor"/>
    </font>
    <font>
      <b/>
      <sz val="12"/>
      <color theme="0"/>
      <name val="Arial"/>
      <family val="2"/>
    </font>
    <font>
      <b/>
      <sz val="11"/>
      <color theme="1"/>
      <name val="Arial"/>
      <family val="2"/>
    </font>
    <font>
      <b/>
      <sz val="11"/>
      <color rgb="FF000000"/>
      <name val="Arial"/>
      <family val="2"/>
    </font>
    <font>
      <b/>
      <sz val="14"/>
      <color theme="1"/>
      <name val="Arial"/>
      <family val="2"/>
    </font>
    <font>
      <b/>
      <sz val="14"/>
      <color theme="1"/>
      <name val="Calibri"/>
      <family val="2"/>
      <scheme val="minor"/>
    </font>
    <font>
      <sz val="11"/>
      <color rgb="FF000000"/>
      <name val="Arial"/>
      <family val="2"/>
    </font>
    <font>
      <sz val="9"/>
      <name val="Arial"/>
      <family val="2"/>
    </font>
    <font>
      <b/>
      <u/>
      <sz val="14"/>
      <name val="Arial"/>
      <family val="2"/>
    </font>
    <font>
      <u/>
      <sz val="10"/>
      <color theme="10"/>
      <name val="Arial"/>
      <family val="2"/>
    </font>
    <font>
      <sz val="10"/>
      <color rgb="FF000000"/>
      <name val="Arial"/>
      <family val="2"/>
    </font>
    <font>
      <sz val="8"/>
      <name val="Arial"/>
      <family val="2"/>
    </font>
    <font>
      <u/>
      <sz val="10"/>
      <color theme="10"/>
      <name val="Arial"/>
      <family val="2"/>
    </font>
    <font>
      <sz val="11"/>
      <color rgb="FF006100"/>
      <name val="Calibri"/>
      <family val="2"/>
      <scheme val="minor"/>
    </font>
    <font>
      <sz val="11"/>
      <color rgb="FF9C5700"/>
      <name val="Calibri"/>
      <family val="2"/>
      <scheme val="minor"/>
    </font>
    <font>
      <sz val="10"/>
      <color theme="1"/>
      <name val="Arial"/>
      <family val="2"/>
    </font>
    <font>
      <vertAlign val="superscript"/>
      <sz val="10"/>
      <color theme="1"/>
      <name val="Arial"/>
      <family val="2"/>
    </font>
    <font>
      <sz val="10"/>
      <color rgb="FFFF0000"/>
      <name val="Arial"/>
      <family val="2"/>
    </font>
    <font>
      <sz val="10"/>
      <color rgb="FF030044"/>
      <name val="Arial"/>
      <family val="2"/>
    </font>
    <font>
      <b/>
      <u/>
      <sz val="10"/>
      <name val="Arial"/>
      <family val="2"/>
    </font>
    <font>
      <sz val="11"/>
      <name val="Calibri"/>
      <family val="2"/>
      <scheme val="minor"/>
    </font>
  </fonts>
  <fills count="12">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65"/>
        <bgColor indexed="64"/>
      </patternFill>
    </fill>
    <fill>
      <patternFill patternType="solid">
        <fgColor rgb="FFC9E5FF"/>
        <bgColor indexed="64"/>
      </patternFill>
    </fill>
    <fill>
      <patternFill patternType="solid">
        <fgColor rgb="FF006ED2"/>
        <bgColor indexed="64"/>
      </patternFill>
    </fill>
    <fill>
      <patternFill patternType="solid">
        <fgColor rgb="FF65B6FF"/>
        <bgColor indexed="64"/>
      </patternFill>
    </fill>
    <fill>
      <patternFill patternType="solid">
        <fgColor rgb="FF70AD47"/>
        <bgColor indexed="64"/>
      </patternFill>
    </fill>
    <fill>
      <patternFill patternType="solid">
        <fgColor theme="0"/>
        <bgColor indexed="64"/>
      </patternFill>
    </fill>
    <fill>
      <patternFill patternType="solid">
        <fgColor rgb="FFC6EFCE"/>
      </patternFill>
    </fill>
    <fill>
      <patternFill patternType="solid">
        <fgColor rgb="FFFFEB9C"/>
      </patternFill>
    </fill>
  </fills>
  <borders count="6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rgb="FF006ED2"/>
      </left>
      <right/>
      <top/>
      <bottom/>
      <diagonal/>
    </border>
    <border>
      <left style="medium">
        <color rgb="FF006ED2"/>
      </left>
      <right/>
      <top style="medium">
        <color rgb="FF006ED2"/>
      </top>
      <bottom/>
      <diagonal/>
    </border>
    <border>
      <left/>
      <right/>
      <top style="medium">
        <color rgb="FF006ED2"/>
      </top>
      <bottom/>
      <diagonal/>
    </border>
    <border>
      <left/>
      <right style="medium">
        <color rgb="FF006ED2"/>
      </right>
      <top style="medium">
        <color rgb="FF006ED2"/>
      </top>
      <bottom/>
      <diagonal/>
    </border>
    <border>
      <left/>
      <right style="medium">
        <color rgb="FF006ED2"/>
      </right>
      <top/>
      <bottom/>
      <diagonal/>
    </border>
    <border>
      <left style="medium">
        <color rgb="FF006ED2"/>
      </left>
      <right/>
      <top/>
      <bottom style="medium">
        <color rgb="FF006ED2"/>
      </bottom>
      <diagonal/>
    </border>
    <border>
      <left/>
      <right/>
      <top/>
      <bottom style="medium">
        <color rgb="FF006ED2"/>
      </bottom>
      <diagonal/>
    </border>
    <border>
      <left/>
      <right style="medium">
        <color rgb="FF006ED2"/>
      </right>
      <top/>
      <bottom style="medium">
        <color rgb="FF006ED2"/>
      </bottom>
      <diagonal/>
    </border>
    <border>
      <left style="medium">
        <color rgb="FF006ED2"/>
      </left>
      <right/>
      <top/>
      <bottom style="medium">
        <color indexed="64"/>
      </bottom>
      <diagonal/>
    </border>
    <border>
      <left style="medium">
        <color rgb="FF006ED2"/>
      </left>
      <right style="thin">
        <color indexed="64"/>
      </right>
      <top style="medium">
        <color indexed="64"/>
      </top>
      <bottom style="medium">
        <color indexed="64"/>
      </bottom>
      <diagonal/>
    </border>
    <border>
      <left style="medium">
        <color rgb="FF006ED2"/>
      </left>
      <right style="thin">
        <color indexed="64"/>
      </right>
      <top style="medium">
        <color indexed="64"/>
      </top>
      <bottom style="thin">
        <color indexed="64"/>
      </bottom>
      <diagonal/>
    </border>
    <border>
      <left style="medium">
        <color rgb="FF006ED2"/>
      </left>
      <right style="thin">
        <color indexed="64"/>
      </right>
      <top style="thin">
        <color indexed="64"/>
      </top>
      <bottom style="thin">
        <color indexed="64"/>
      </bottom>
      <diagonal/>
    </border>
    <border>
      <left style="thin">
        <color indexed="64"/>
      </left>
      <right style="medium">
        <color rgb="FF006ED2"/>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6ED2"/>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right style="medium">
        <color rgb="FF0070C0"/>
      </right>
      <top/>
      <bottom/>
      <diagonal/>
    </border>
    <border>
      <left/>
      <right style="medium">
        <color rgb="FF0070C0"/>
      </right>
      <top/>
      <bottom style="medium">
        <color indexed="64"/>
      </bottom>
      <diagonal/>
    </border>
    <border>
      <left style="medium">
        <color rgb="FF0070C0"/>
      </left>
      <right style="thin">
        <color indexed="64"/>
      </right>
      <top style="medium">
        <color indexed="64"/>
      </top>
      <bottom style="medium">
        <color indexed="64"/>
      </bottom>
      <diagonal/>
    </border>
    <border>
      <left style="thin">
        <color indexed="64"/>
      </left>
      <right style="medium">
        <color rgb="FF0070C0"/>
      </right>
      <top style="medium">
        <color indexed="64"/>
      </top>
      <bottom style="medium">
        <color indexed="64"/>
      </bottom>
      <diagonal/>
    </border>
    <border>
      <left style="medium">
        <color rgb="FF0070C0"/>
      </left>
      <right style="thin">
        <color indexed="64"/>
      </right>
      <top/>
      <bottom style="thin">
        <color indexed="64"/>
      </bottom>
      <diagonal/>
    </border>
    <border>
      <left style="thin">
        <color indexed="64"/>
      </left>
      <right style="medium">
        <color rgb="FF0070C0"/>
      </right>
      <top style="medium">
        <color indexed="64"/>
      </top>
      <bottom style="thin">
        <color indexed="64"/>
      </bottom>
      <diagonal/>
    </border>
    <border>
      <left style="medium">
        <color rgb="FF0070C0"/>
      </left>
      <right/>
      <top style="thin">
        <color indexed="64"/>
      </top>
      <bottom style="thin">
        <color indexed="64"/>
      </bottom>
      <diagonal/>
    </border>
    <border>
      <left/>
      <right style="medium">
        <color rgb="FF0070C0"/>
      </right>
      <top style="thin">
        <color indexed="64"/>
      </top>
      <bottom style="thin">
        <color indexed="64"/>
      </bottom>
      <diagonal/>
    </border>
    <border>
      <left style="medium">
        <color rgb="FF0070C0"/>
      </left>
      <right style="thin">
        <color indexed="64"/>
      </right>
      <top style="thin">
        <color indexed="64"/>
      </top>
      <bottom style="thin">
        <color indexed="64"/>
      </bottom>
      <diagonal/>
    </border>
    <border>
      <left style="thin">
        <color indexed="64"/>
      </left>
      <right style="medium">
        <color rgb="FF0070C0"/>
      </right>
      <top style="thin">
        <color indexed="64"/>
      </top>
      <bottom style="thin">
        <color indexed="64"/>
      </bottom>
      <diagonal/>
    </border>
    <border>
      <left style="medium">
        <color rgb="FF0070C0"/>
      </left>
      <right style="thin">
        <color indexed="64"/>
      </right>
      <top style="thin">
        <color indexed="64"/>
      </top>
      <bottom style="medium">
        <color rgb="FF0070C0"/>
      </bottom>
      <diagonal/>
    </border>
    <border>
      <left style="thin">
        <color indexed="64"/>
      </left>
      <right style="medium">
        <color indexed="64"/>
      </right>
      <top style="thin">
        <color indexed="64"/>
      </top>
      <bottom style="medium">
        <color rgb="FF0070C0"/>
      </bottom>
      <diagonal/>
    </border>
    <border>
      <left/>
      <right/>
      <top style="thin">
        <color indexed="64"/>
      </top>
      <bottom style="medium">
        <color rgb="FF0070C0"/>
      </bottom>
      <diagonal/>
    </border>
    <border>
      <left style="thin">
        <color indexed="64"/>
      </left>
      <right style="medium">
        <color rgb="FF0070C0"/>
      </right>
      <top style="thin">
        <color indexed="64"/>
      </top>
      <bottom style="medium">
        <color rgb="FF0070C0"/>
      </bottom>
      <diagonal/>
    </border>
    <border>
      <left style="medium">
        <color indexed="64"/>
      </left>
      <right style="medium">
        <color rgb="FF0070C0"/>
      </right>
      <top style="medium">
        <color indexed="64"/>
      </top>
      <bottom style="thin">
        <color indexed="64"/>
      </bottom>
      <diagonal/>
    </border>
    <border>
      <left style="medium">
        <color indexed="64"/>
      </left>
      <right style="medium">
        <color indexed="64"/>
      </right>
      <top/>
      <bottom style="thin">
        <color indexed="64"/>
      </bottom>
      <diagonal/>
    </border>
    <border>
      <left style="medium">
        <color rgb="FF006ED2"/>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rgb="FF0070C0"/>
      </right>
      <top style="thin">
        <color indexed="64"/>
      </top>
      <bottom style="thin">
        <color indexed="64"/>
      </bottom>
      <diagonal/>
    </border>
  </borders>
  <cellStyleXfs count="12">
    <xf numFmtId="0" fontId="0" fillId="0" borderId="0"/>
    <xf numFmtId="0" fontId="4" fillId="0" borderId="0"/>
    <xf numFmtId="0" fontId="13" fillId="0" borderId="0"/>
    <xf numFmtId="164" fontId="4" fillId="0" borderId="0" applyFont="0" applyFill="0" applyBorder="0" applyAlignment="0" applyProtection="0"/>
    <xf numFmtId="0" fontId="2" fillId="0" borderId="0"/>
    <xf numFmtId="0" fontId="22" fillId="0" borderId="0" applyNumberFormat="0" applyFill="0" applyBorder="0" applyAlignment="0" applyProtection="0"/>
    <xf numFmtId="0" fontId="1" fillId="0" borderId="0"/>
    <xf numFmtId="0" fontId="1" fillId="0" borderId="0"/>
    <xf numFmtId="0" fontId="25" fillId="0" borderId="0" applyNumberFormat="0" applyFill="0" applyBorder="0" applyAlignment="0" applyProtection="0"/>
    <xf numFmtId="0" fontId="26" fillId="10" borderId="0" applyNumberFormat="0" applyBorder="0" applyAlignment="0" applyProtection="0"/>
    <xf numFmtId="0" fontId="27" fillId="11" borderId="0" applyNumberFormat="0" applyBorder="0" applyAlignment="0" applyProtection="0"/>
    <xf numFmtId="0" fontId="4" fillId="0" borderId="0" applyProtection="0"/>
  </cellStyleXfs>
  <cellXfs count="192">
    <xf numFmtId="0" fontId="0" fillId="0" borderId="0" xfId="0"/>
    <xf numFmtId="49" fontId="14" fillId="6" borderId="18" xfId="0" applyNumberFormat="1" applyFont="1" applyFill="1" applyBorder="1" applyAlignment="1">
      <alignment horizontal="left" vertical="center"/>
    </xf>
    <xf numFmtId="49" fontId="14" fillId="7" borderId="0" xfId="0" applyNumberFormat="1" applyFont="1" applyFill="1" applyAlignment="1">
      <alignment vertical="center"/>
    </xf>
    <xf numFmtId="1" fontId="11" fillId="6" borderId="17" xfId="2" applyNumberFormat="1" applyFont="1" applyFill="1" applyBorder="1" applyAlignment="1">
      <alignment horizontal="left" vertical="center"/>
    </xf>
    <xf numFmtId="49" fontId="14" fillId="7" borderId="16" xfId="2" applyNumberFormat="1" applyFont="1" applyFill="1" applyBorder="1" applyAlignment="1">
      <alignment vertical="center"/>
    </xf>
    <xf numFmtId="49" fontId="14" fillId="6" borderId="19" xfId="0" applyNumberFormat="1" applyFont="1" applyFill="1" applyBorder="1" applyAlignment="1">
      <alignment horizontal="left" vertical="center"/>
    </xf>
    <xf numFmtId="49" fontId="14" fillId="7" borderId="20" xfId="0" applyNumberFormat="1" applyFont="1" applyFill="1" applyBorder="1" applyAlignment="1">
      <alignment vertical="center"/>
    </xf>
    <xf numFmtId="0" fontId="15" fillId="0" borderId="20" xfId="0" applyFont="1" applyBorder="1" applyAlignment="1">
      <alignment vertical="center"/>
    </xf>
    <xf numFmtId="0" fontId="12" fillId="0" borderId="0" xfId="0" applyFont="1" applyAlignment="1">
      <alignment vertical="center"/>
    </xf>
    <xf numFmtId="0" fontId="5" fillId="0" borderId="0" xfId="0" applyFont="1"/>
    <xf numFmtId="0" fontId="0" fillId="0" borderId="0" xfId="0" applyAlignment="1">
      <alignment horizontal="center"/>
    </xf>
    <xf numFmtId="0" fontId="0" fillId="0" borderId="16" xfId="0" applyBorder="1"/>
    <xf numFmtId="0" fontId="0" fillId="0" borderId="20" xfId="0" applyBorder="1"/>
    <xf numFmtId="0" fontId="6" fillId="0" borderId="0" xfId="0" applyFont="1" applyAlignment="1">
      <alignment horizontal="center" vertical="center"/>
    </xf>
    <xf numFmtId="0" fontId="4" fillId="0" borderId="0" xfId="0" applyFont="1" applyAlignment="1">
      <alignment vertical="center"/>
    </xf>
    <xf numFmtId="0" fontId="6" fillId="0" borderId="0" xfId="0" applyFont="1" applyAlignment="1">
      <alignment horizontal="center" vertical="top"/>
    </xf>
    <xf numFmtId="0" fontId="4" fillId="0" borderId="0" xfId="0" applyFont="1" applyAlignment="1">
      <alignment vertical="top"/>
    </xf>
    <xf numFmtId="0" fontId="3" fillId="0" borderId="0" xfId="0" applyFont="1" applyAlignment="1">
      <alignment horizontal="center" textRotation="90" wrapText="1"/>
    </xf>
    <xf numFmtId="0" fontId="8" fillId="0" borderId="16" xfId="0" applyFont="1" applyBorder="1"/>
    <xf numFmtId="0" fontId="9" fillId="0" borderId="0" xfId="0" applyFont="1"/>
    <xf numFmtId="165" fontId="3" fillId="0" borderId="0" xfId="0" applyNumberFormat="1" applyFont="1"/>
    <xf numFmtId="2" fontId="0" fillId="0" borderId="0" xfId="0" applyNumberFormat="1"/>
    <xf numFmtId="0" fontId="3" fillId="5" borderId="4" xfId="0" applyFont="1" applyFill="1" applyBorder="1" applyAlignment="1">
      <alignment horizontal="center" vertical="center"/>
    </xf>
    <xf numFmtId="0" fontId="0" fillId="0" borderId="4" xfId="0" applyBorder="1" applyAlignment="1">
      <alignment horizontal="center"/>
    </xf>
    <xf numFmtId="0" fontId="10" fillId="0" borderId="0" xfId="0" applyFont="1" applyAlignment="1">
      <alignment horizontal="center" vertical="center"/>
    </xf>
    <xf numFmtId="0" fontId="4" fillId="0" borderId="0" xfId="0" applyFont="1"/>
    <xf numFmtId="1" fontId="6" fillId="0" borderId="0" xfId="0" applyNumberFormat="1" applyFont="1" applyAlignment="1">
      <alignment horizontal="center"/>
    </xf>
    <xf numFmtId="0" fontId="7" fillId="0" borderId="0" xfId="0" applyFont="1" applyAlignment="1">
      <alignment horizontal="right"/>
    </xf>
    <xf numFmtId="2" fontId="7" fillId="0" borderId="0" xfId="0" applyNumberFormat="1" applyFont="1"/>
    <xf numFmtId="0" fontId="0" fillId="0" borderId="21" xfId="0" applyBorder="1"/>
    <xf numFmtId="0" fontId="0" fillId="0" borderId="22" xfId="0" applyBorder="1"/>
    <xf numFmtId="0" fontId="7" fillId="0" borderId="22" xfId="0" applyFont="1" applyBorder="1" applyAlignment="1">
      <alignment horizontal="right"/>
    </xf>
    <xf numFmtId="2" fontId="7" fillId="0" borderId="22" xfId="0" applyNumberFormat="1" applyFont="1" applyBorder="1"/>
    <xf numFmtId="0" fontId="0" fillId="0" borderId="23" xfId="0" applyBorder="1"/>
    <xf numFmtId="0" fontId="3" fillId="0" borderId="20" xfId="0" applyFont="1" applyBorder="1" applyAlignment="1">
      <alignment horizontal="center" textRotation="90" wrapText="1"/>
    </xf>
    <xf numFmtId="0" fontId="0" fillId="0" borderId="28" xfId="0" applyBorder="1" applyAlignment="1">
      <alignment horizontal="center"/>
    </xf>
    <xf numFmtId="1" fontId="6" fillId="0" borderId="20" xfId="0" applyNumberFormat="1" applyFont="1" applyBorder="1" applyAlignment="1">
      <alignment horizontal="center"/>
    </xf>
    <xf numFmtId="166" fontId="3" fillId="5" borderId="4" xfId="0" applyNumberFormat="1" applyFont="1" applyFill="1" applyBorder="1"/>
    <xf numFmtId="1" fontId="3" fillId="5" borderId="4" xfId="0" applyNumberFormat="1" applyFont="1" applyFill="1" applyBorder="1"/>
    <xf numFmtId="1" fontId="0" fillId="0" borderId="0" xfId="0" applyNumberFormat="1"/>
    <xf numFmtId="1" fontId="6" fillId="0" borderId="0" xfId="0" applyNumberFormat="1" applyFont="1"/>
    <xf numFmtId="0" fontId="22" fillId="0" borderId="0" xfId="5" applyFill="1" applyProtection="1"/>
    <xf numFmtId="0" fontId="16" fillId="0" borderId="0" xfId="0" applyFont="1" applyAlignment="1">
      <alignment horizontal="left" vertical="center"/>
    </xf>
    <xf numFmtId="0" fontId="17" fillId="0" borderId="0" xfId="0" applyFont="1"/>
    <xf numFmtId="0" fontId="18" fillId="0" borderId="0" xfId="0" applyFont="1"/>
    <xf numFmtId="0" fontId="8" fillId="0" borderId="0" xfId="0" applyFont="1"/>
    <xf numFmtId="0" fontId="8" fillId="0" borderId="0" xfId="0" applyFont="1" applyAlignment="1">
      <alignment wrapText="1"/>
    </xf>
    <xf numFmtId="0" fontId="16" fillId="0" borderId="0" xfId="0" applyFont="1"/>
    <xf numFmtId="14" fontId="15" fillId="0" borderId="0" xfId="0" applyNumberFormat="1" applyFont="1" applyAlignment="1">
      <alignment horizontal="left"/>
    </xf>
    <xf numFmtId="0" fontId="19" fillId="0" borderId="0" xfId="0" applyFont="1"/>
    <xf numFmtId="0" fontId="0" fillId="0" borderId="0" xfId="0" applyAlignment="1">
      <alignment vertical="top"/>
    </xf>
    <xf numFmtId="0" fontId="9" fillId="0" borderId="0" xfId="0" applyFont="1" applyAlignment="1">
      <alignment horizontal="left" vertical="top" wrapText="1"/>
    </xf>
    <xf numFmtId="0" fontId="9" fillId="0" borderId="0" xfId="0" applyFont="1" applyAlignment="1">
      <alignment vertical="top" wrapText="1"/>
    </xf>
    <xf numFmtId="0" fontId="0" fillId="0" borderId="0" xfId="0" applyAlignment="1">
      <alignment vertical="center"/>
    </xf>
    <xf numFmtId="49" fontId="14" fillId="0" borderId="16" xfId="2" applyNumberFormat="1" applyFont="1" applyBorder="1" applyAlignment="1">
      <alignment vertical="center"/>
    </xf>
    <xf numFmtId="49" fontId="14" fillId="0" borderId="0" xfId="0" applyNumberFormat="1" applyFont="1" applyAlignment="1">
      <alignment vertical="center"/>
    </xf>
    <xf numFmtId="0" fontId="3" fillId="0" borderId="0" xfId="0" applyFont="1" applyAlignment="1">
      <alignment horizontal="right" vertical="top"/>
    </xf>
    <xf numFmtId="167" fontId="3" fillId="0" borderId="13" xfId="0" applyNumberFormat="1" applyFont="1" applyBorder="1"/>
    <xf numFmtId="0" fontId="0" fillId="0" borderId="24" xfId="0" applyBorder="1"/>
    <xf numFmtId="0" fontId="6" fillId="0" borderId="9" xfId="0" applyFont="1" applyBorder="1"/>
    <xf numFmtId="0" fontId="0" fillId="0" borderId="9" xfId="0" applyBorder="1"/>
    <xf numFmtId="0" fontId="0" fillId="0" borderId="9" xfId="0" applyBorder="1" applyAlignment="1">
      <alignment horizontal="center"/>
    </xf>
    <xf numFmtId="0" fontId="9" fillId="0" borderId="9" xfId="0" applyFont="1" applyBorder="1" applyAlignment="1">
      <alignment vertical="top" wrapText="1"/>
    </xf>
    <xf numFmtId="0" fontId="3" fillId="0" borderId="25" xfId="0" applyFont="1" applyBorder="1" applyAlignment="1">
      <alignment horizontal="center" textRotation="90"/>
    </xf>
    <xf numFmtId="0" fontId="3" fillId="0" borderId="13" xfId="0" applyFont="1" applyBorder="1" applyAlignment="1">
      <alignment horizontal="center" textRotation="90"/>
    </xf>
    <xf numFmtId="0" fontId="21" fillId="0" borderId="13" xfId="0" applyFont="1" applyBorder="1" applyAlignment="1">
      <alignment horizontal="center" vertical="center"/>
    </xf>
    <xf numFmtId="0" fontId="10" fillId="0" borderId="12" xfId="0" applyFont="1" applyBorder="1" applyAlignment="1">
      <alignment horizontal="center" textRotation="90" wrapText="1"/>
    </xf>
    <xf numFmtId="0" fontId="3" fillId="0" borderId="14" xfId="0" applyFont="1" applyBorder="1" applyAlignment="1">
      <alignment horizontal="center" textRotation="90"/>
    </xf>
    <xf numFmtId="0" fontId="3" fillId="0" borderId="15" xfId="0" applyFont="1" applyBorder="1" applyAlignment="1">
      <alignment horizontal="center" textRotation="90" wrapText="1"/>
    </xf>
    <xf numFmtId="0" fontId="0" fillId="0" borderId="26" xfId="0" applyBorder="1"/>
    <xf numFmtId="0" fontId="0" fillId="0" borderId="3" xfId="0" applyBorder="1"/>
    <xf numFmtId="0" fontId="0" fillId="0" borderId="8" xfId="0" applyBorder="1"/>
    <xf numFmtId="0" fontId="0" fillId="0" borderId="10" xfId="0" applyBorder="1"/>
    <xf numFmtId="0" fontId="3" fillId="7" borderId="4" xfId="0" applyFont="1" applyFill="1" applyBorder="1" applyAlignment="1">
      <alignment horizontal="center" vertical="top"/>
    </xf>
    <xf numFmtId="165" fontId="3" fillId="7" borderId="6" xfId="0" applyNumberFormat="1" applyFont="1" applyFill="1" applyBorder="1" applyAlignment="1">
      <alignment horizontal="center"/>
    </xf>
    <xf numFmtId="165" fontId="3" fillId="7" borderId="11" xfId="0" applyNumberFormat="1" applyFont="1" applyFill="1" applyBorder="1" applyAlignment="1">
      <alignment horizontal="center"/>
    </xf>
    <xf numFmtId="0" fontId="3" fillId="2" borderId="27" xfId="0" applyFont="1" applyFill="1" applyBorder="1" applyAlignment="1">
      <alignment horizontal="center" vertical="top"/>
    </xf>
    <xf numFmtId="0" fontId="3" fillId="2" borderId="4" xfId="0" applyFont="1" applyFill="1" applyBorder="1" applyAlignment="1">
      <alignment horizontal="center" vertical="top"/>
    </xf>
    <xf numFmtId="165" fontId="3" fillId="2" borderId="6" xfId="0" applyNumberFormat="1" applyFont="1" applyFill="1" applyBorder="1" applyAlignment="1">
      <alignment horizontal="center" vertical="top"/>
    </xf>
    <xf numFmtId="0" fontId="4" fillId="8" borderId="27" xfId="0" applyFont="1" applyFill="1" applyBorder="1" applyAlignment="1">
      <alignment horizontal="center" vertical="top"/>
    </xf>
    <xf numFmtId="0" fontId="4" fillId="8" borderId="4" xfId="0" applyFont="1" applyFill="1" applyBorder="1" applyAlignment="1">
      <alignment horizontal="center" vertical="top"/>
    </xf>
    <xf numFmtId="1" fontId="4" fillId="0" borderId="6" xfId="0" applyNumberFormat="1" applyFont="1" applyBorder="1" applyAlignment="1">
      <alignment horizontal="center" vertical="top"/>
    </xf>
    <xf numFmtId="165" fontId="4" fillId="0" borderId="2" xfId="0" applyNumberFormat="1" applyFont="1" applyBorder="1" applyAlignment="1">
      <alignment horizontal="center" vertical="top"/>
    </xf>
    <xf numFmtId="0" fontId="4" fillId="0" borderId="0" xfId="0" applyFont="1" applyAlignment="1">
      <alignment horizontal="left" vertical="top" wrapText="1"/>
    </xf>
    <xf numFmtId="0" fontId="4" fillId="0" borderId="2" xfId="0" applyFont="1" applyBorder="1" applyAlignment="1">
      <alignment horizontal="center" vertical="top"/>
    </xf>
    <xf numFmtId="165" fontId="4" fillId="9" borderId="2" xfId="0" applyNumberFormat="1" applyFont="1" applyFill="1" applyBorder="1" applyAlignment="1">
      <alignment horizontal="center" vertical="top"/>
    </xf>
    <xf numFmtId="0" fontId="0" fillId="9" borderId="0" xfId="0" applyFill="1"/>
    <xf numFmtId="165" fontId="3" fillId="0" borderId="6" xfId="0" applyNumberFormat="1" applyFont="1" applyBorder="1" applyAlignment="1">
      <alignment horizontal="center" vertical="top"/>
    </xf>
    <xf numFmtId="165" fontId="3" fillId="0" borderId="2" xfId="0" applyNumberFormat="1" applyFont="1" applyBorder="1" applyAlignment="1">
      <alignment horizontal="center" vertical="top"/>
    </xf>
    <xf numFmtId="166" fontId="9" fillId="0" borderId="0" xfId="0" quotePrefix="1" applyNumberFormat="1" applyFont="1" applyAlignment="1" applyProtection="1">
      <alignment horizontal="left" vertical="top" wrapText="1"/>
      <protection locked="0"/>
    </xf>
    <xf numFmtId="166" fontId="9" fillId="4" borderId="0" xfId="0" quotePrefix="1" applyNumberFormat="1" applyFont="1" applyFill="1" applyAlignment="1" applyProtection="1">
      <alignment horizontal="left" vertical="top" wrapText="1"/>
      <protection locked="0"/>
    </xf>
    <xf numFmtId="0" fontId="3" fillId="2" borderId="1" xfId="0" applyFont="1" applyFill="1" applyBorder="1" applyAlignment="1">
      <alignment horizontal="center" vertical="top"/>
    </xf>
    <xf numFmtId="0" fontId="4" fillId="9" borderId="2" xfId="0" applyFont="1" applyFill="1" applyBorder="1" applyAlignment="1">
      <alignment horizontal="center" vertical="top"/>
    </xf>
    <xf numFmtId="1" fontId="4" fillId="0" borderId="6" xfId="0" applyNumberFormat="1" applyFont="1" applyBorder="1" applyAlignment="1">
      <alignment horizontal="left" vertical="top"/>
    </xf>
    <xf numFmtId="165" fontId="4" fillId="0" borderId="2" xfId="0" applyNumberFormat="1" applyFont="1" applyBorder="1" applyAlignment="1">
      <alignment horizontal="left" vertical="top"/>
    </xf>
    <xf numFmtId="0" fontId="0" fillId="0" borderId="0" xfId="0" applyAlignment="1">
      <alignment horizontal="left" vertical="top"/>
    </xf>
    <xf numFmtId="0" fontId="0" fillId="0" borderId="10" xfId="0" applyBorder="1" applyAlignment="1">
      <alignment horizontal="center"/>
    </xf>
    <xf numFmtId="0" fontId="3" fillId="7" borderId="2" xfId="0" applyFont="1" applyFill="1" applyBorder="1" applyAlignment="1">
      <alignment horizontal="center" vertical="top"/>
    </xf>
    <xf numFmtId="0" fontId="3" fillId="2" borderId="2" xfId="0" applyFont="1" applyFill="1" applyBorder="1" applyAlignment="1">
      <alignment horizontal="center" vertical="top"/>
    </xf>
    <xf numFmtId="0" fontId="3" fillId="2" borderId="29" xfId="0" applyFont="1" applyFill="1" applyBorder="1" applyAlignment="1">
      <alignment horizontal="center" vertical="top"/>
    </xf>
    <xf numFmtId="0" fontId="0" fillId="0" borderId="32" xfId="0" applyBorder="1"/>
    <xf numFmtId="166" fontId="3" fillId="2" borderId="7" xfId="1" applyNumberFormat="1" applyFont="1" applyFill="1" applyBorder="1"/>
    <xf numFmtId="0" fontId="4" fillId="0" borderId="7" xfId="0" applyFont="1" applyBorder="1" applyAlignment="1">
      <alignment horizontal="left" vertical="center" wrapText="1"/>
    </xf>
    <xf numFmtId="0" fontId="23" fillId="0" borderId="7" xfId="0" applyFont="1" applyBorder="1" applyAlignment="1">
      <alignment horizontal="left" vertical="center" wrapText="1"/>
    </xf>
    <xf numFmtId="0" fontId="28" fillId="0" borderId="7" xfId="0" applyFont="1" applyBorder="1" applyAlignment="1">
      <alignment horizontal="left" vertical="top" wrapText="1"/>
    </xf>
    <xf numFmtId="0" fontId="23" fillId="0" borderId="7" xfId="0" applyFont="1" applyBorder="1" applyAlignment="1">
      <alignment horizontal="left" vertical="top" wrapText="1"/>
    </xf>
    <xf numFmtId="0" fontId="4" fillId="0" borderId="7" xfId="0" applyFont="1" applyBorder="1" applyAlignment="1">
      <alignment horizontal="left" vertical="top" wrapText="1"/>
    </xf>
    <xf numFmtId="0" fontId="4" fillId="0" borderId="7" xfId="9" applyFont="1" applyFill="1" applyBorder="1" applyAlignment="1">
      <alignment horizontal="left" vertical="center" wrapText="1"/>
    </xf>
    <xf numFmtId="0" fontId="23" fillId="0" borderId="7" xfId="10" applyFont="1" applyFill="1" applyBorder="1" applyAlignment="1">
      <alignment horizontal="left" vertical="top" wrapText="1"/>
    </xf>
    <xf numFmtId="0" fontId="4" fillId="0" borderId="7" xfId="0" applyFont="1" applyBorder="1" applyAlignment="1">
      <alignment vertical="center" wrapText="1"/>
    </xf>
    <xf numFmtId="0" fontId="4" fillId="0" borderId="7" xfId="10" applyFont="1" applyFill="1" applyBorder="1" applyAlignment="1">
      <alignment horizontal="left" vertical="top" wrapText="1"/>
    </xf>
    <xf numFmtId="0" fontId="0" fillId="0" borderId="7" xfId="0" applyBorder="1" applyAlignment="1">
      <alignment vertical="center" wrapText="1"/>
    </xf>
    <xf numFmtId="0" fontId="0" fillId="0" borderId="33" xfId="0" applyBorder="1" applyAlignment="1">
      <alignment vertical="center" wrapText="1"/>
    </xf>
    <xf numFmtId="0" fontId="23" fillId="0" borderId="31" xfId="0" applyFont="1" applyBorder="1" applyAlignment="1">
      <alignment horizontal="left" vertical="top" wrapText="1"/>
    </xf>
    <xf numFmtId="0" fontId="4" fillId="0" borderId="2" xfId="0" applyFont="1" applyBorder="1" applyAlignment="1">
      <alignment horizontal="center" vertical="center"/>
    </xf>
    <xf numFmtId="0" fontId="4" fillId="8" borderId="34" xfId="0" applyFont="1" applyFill="1" applyBorder="1" applyAlignment="1">
      <alignment horizontal="center" vertical="top"/>
    </xf>
    <xf numFmtId="0" fontId="4" fillId="8" borderId="29" xfId="0" applyFont="1" applyFill="1" applyBorder="1" applyAlignment="1">
      <alignment horizontal="center" vertical="top"/>
    </xf>
    <xf numFmtId="0" fontId="4" fillId="8" borderId="11" xfId="0" applyFont="1" applyFill="1" applyBorder="1" applyAlignment="1">
      <alignment horizontal="center" vertical="top"/>
    </xf>
    <xf numFmtId="0" fontId="4" fillId="8" borderId="2" xfId="0" applyFont="1" applyFill="1" applyBorder="1" applyAlignment="1">
      <alignment horizontal="center" vertical="top"/>
    </xf>
    <xf numFmtId="0" fontId="23" fillId="0" borderId="7" xfId="0" applyFont="1" applyBorder="1" applyAlignment="1">
      <alignment vertical="center" wrapText="1"/>
    </xf>
    <xf numFmtId="0" fontId="4" fillId="0" borderId="7" xfId="11" applyBorder="1" applyAlignment="1">
      <alignment horizontal="left" vertical="center" wrapText="1"/>
    </xf>
    <xf numFmtId="0" fontId="4" fillId="0" borderId="31" xfId="11" applyBorder="1" applyAlignment="1">
      <alignment horizontal="left" vertical="top" wrapText="1"/>
    </xf>
    <xf numFmtId="0" fontId="4" fillId="0" borderId="7" xfId="0" applyFont="1" applyBorder="1" applyAlignment="1">
      <alignment horizontal="left" wrapText="1"/>
    </xf>
    <xf numFmtId="0" fontId="4" fillId="0" borderId="30" xfId="0" applyFont="1" applyBorder="1" applyAlignment="1">
      <alignment horizontal="left" vertical="center" wrapText="1"/>
    </xf>
    <xf numFmtId="0" fontId="3" fillId="7" borderId="27" xfId="0" quotePrefix="1" applyFont="1" applyFill="1" applyBorder="1" applyAlignment="1">
      <alignment horizontal="center" vertical="top"/>
    </xf>
    <xf numFmtId="166" fontId="32" fillId="7" borderId="7" xfId="0" applyNumberFormat="1" applyFont="1" applyFill="1" applyBorder="1" applyAlignment="1">
      <alignment horizontal="left"/>
    </xf>
    <xf numFmtId="0" fontId="28" fillId="0" borderId="7" xfId="0" applyFont="1" applyBorder="1" applyAlignment="1">
      <alignment horizontal="left" vertical="center" wrapText="1"/>
    </xf>
    <xf numFmtId="166" fontId="3" fillId="2" borderId="7" xfId="1" applyNumberFormat="1" applyFont="1" applyFill="1" applyBorder="1" applyAlignment="1">
      <alignment wrapText="1"/>
    </xf>
    <xf numFmtId="0" fontId="4" fillId="0" borderId="7" xfId="10" applyFont="1" applyFill="1" applyBorder="1" applyAlignment="1">
      <alignment horizontal="left" vertical="center" wrapText="1"/>
    </xf>
    <xf numFmtId="1" fontId="3" fillId="2" borderId="5" xfId="0" applyNumberFormat="1" applyFont="1" applyFill="1" applyBorder="1" applyAlignment="1">
      <alignment horizontal="center" vertical="top"/>
    </xf>
    <xf numFmtId="49" fontId="14" fillId="6" borderId="18" xfId="0" applyNumberFormat="1" applyFont="1" applyFill="1" applyBorder="1" applyAlignment="1">
      <alignment horizontal="left" vertical="top" wrapText="1"/>
    </xf>
    <xf numFmtId="0" fontId="9" fillId="0" borderId="9" xfId="0" applyFont="1" applyBorder="1" applyAlignment="1">
      <alignment horizontal="left" vertical="top" wrapText="1"/>
    </xf>
    <xf numFmtId="0" fontId="4" fillId="0" borderId="36" xfId="0" applyFont="1" applyBorder="1" applyAlignment="1">
      <alignment horizontal="left" vertical="top" wrapText="1"/>
    </xf>
    <xf numFmtId="0" fontId="4" fillId="7" borderId="37" xfId="0" applyFont="1" applyFill="1" applyBorder="1" applyAlignment="1">
      <alignment horizontal="left" vertical="top" wrapText="1"/>
    </xf>
    <xf numFmtId="166" fontId="3" fillId="2" borderId="37" xfId="0" applyNumberFormat="1" applyFont="1" applyFill="1" applyBorder="1" applyAlignment="1">
      <alignment horizontal="left" vertical="top" wrapText="1"/>
    </xf>
    <xf numFmtId="166" fontId="4" fillId="0" borderId="37" xfId="0" applyNumberFormat="1" applyFont="1" applyBorder="1" applyAlignment="1" applyProtection="1">
      <alignment horizontal="left" vertical="top" wrapText="1"/>
      <protection locked="0"/>
    </xf>
    <xf numFmtId="49" fontId="14" fillId="6" borderId="38" xfId="0" applyNumberFormat="1" applyFont="1" applyFill="1" applyBorder="1" applyAlignment="1">
      <alignment horizontal="left" vertical="center"/>
    </xf>
    <xf numFmtId="49" fontId="14" fillId="6" borderId="39" xfId="0" applyNumberFormat="1" applyFont="1" applyFill="1" applyBorder="1" applyAlignment="1">
      <alignment horizontal="left" vertical="center"/>
    </xf>
    <xf numFmtId="49" fontId="14" fillId="6" borderId="40" xfId="0" applyNumberFormat="1" applyFont="1" applyFill="1" applyBorder="1" applyAlignment="1">
      <alignment horizontal="left" vertical="center"/>
    </xf>
    <xf numFmtId="0" fontId="0" fillId="0" borderId="42" xfId="0" applyBorder="1"/>
    <xf numFmtId="0" fontId="3" fillId="0" borderId="43" xfId="0" applyFont="1" applyBorder="1" applyAlignment="1">
      <alignment horizontal="center" textRotation="90"/>
    </xf>
    <xf numFmtId="0" fontId="3" fillId="0" borderId="44" xfId="0" applyFont="1" applyBorder="1" applyAlignment="1">
      <alignment horizontal="center" textRotation="90" wrapText="1"/>
    </xf>
    <xf numFmtId="0" fontId="0" fillId="0" borderId="45" xfId="0" applyBorder="1"/>
    <xf numFmtId="1" fontId="3" fillId="0" borderId="46" xfId="0" applyNumberFormat="1" applyFont="1" applyBorder="1" applyAlignment="1">
      <alignment horizontal="center"/>
    </xf>
    <xf numFmtId="1" fontId="3" fillId="7" borderId="47" xfId="0" applyNumberFormat="1" applyFont="1" applyFill="1" applyBorder="1" applyAlignment="1">
      <alignment horizontal="center"/>
    </xf>
    <xf numFmtId="1" fontId="3" fillId="2" borderId="49" xfId="0" applyNumberFormat="1" applyFont="1" applyFill="1" applyBorder="1" applyAlignment="1">
      <alignment horizontal="center" vertical="top"/>
    </xf>
    <xf numFmtId="1" fontId="3" fillId="2" borderId="50" xfId="0" applyNumberFormat="1" applyFont="1" applyFill="1" applyBorder="1" applyAlignment="1">
      <alignment horizontal="center" vertical="top"/>
    </xf>
    <xf numFmtId="1" fontId="3" fillId="0" borderId="49" xfId="0" applyNumberFormat="1" applyFont="1" applyBorder="1" applyAlignment="1">
      <alignment horizontal="center" vertical="top"/>
    </xf>
    <xf numFmtId="1" fontId="3" fillId="0" borderId="50" xfId="0" applyNumberFormat="1" applyFont="1" applyBorder="1" applyAlignment="1">
      <alignment horizontal="center" vertical="top"/>
    </xf>
    <xf numFmtId="1" fontId="4" fillId="0" borderId="49" xfId="0" applyNumberFormat="1" applyFont="1" applyBorder="1" applyAlignment="1">
      <alignment horizontal="center" vertical="top"/>
    </xf>
    <xf numFmtId="0" fontId="4" fillId="0" borderId="50" xfId="0" applyFont="1" applyBorder="1" applyAlignment="1">
      <alignment horizontal="center" vertical="top"/>
    </xf>
    <xf numFmtId="1" fontId="4" fillId="0" borderId="49" xfId="0" applyNumberFormat="1" applyFont="1" applyBorder="1" applyAlignment="1">
      <alignment horizontal="left" vertical="top"/>
    </xf>
    <xf numFmtId="0" fontId="4" fillId="0" borderId="50" xfId="0" applyFont="1" applyBorder="1" applyAlignment="1">
      <alignment horizontal="left" vertical="top"/>
    </xf>
    <xf numFmtId="1" fontId="4" fillId="9" borderId="49" xfId="0" applyNumberFormat="1" applyFont="1" applyFill="1" applyBorder="1" applyAlignment="1">
      <alignment horizontal="center" vertical="top"/>
    </xf>
    <xf numFmtId="0" fontId="4" fillId="9" borderId="50" xfId="0" applyFont="1" applyFill="1" applyBorder="1" applyAlignment="1">
      <alignment horizontal="center" vertical="top"/>
    </xf>
    <xf numFmtId="0" fontId="3" fillId="2" borderId="50" xfId="0" applyFont="1" applyFill="1" applyBorder="1" applyAlignment="1">
      <alignment horizontal="center" vertical="top"/>
    </xf>
    <xf numFmtId="1" fontId="4" fillId="0" borderId="51" xfId="0" applyNumberFormat="1" applyFont="1" applyBorder="1" applyAlignment="1">
      <alignment horizontal="center" vertical="top"/>
    </xf>
    <xf numFmtId="1" fontId="4" fillId="0" borderId="52" xfId="0" applyNumberFormat="1" applyFont="1" applyBorder="1" applyAlignment="1">
      <alignment horizontal="center" vertical="top"/>
    </xf>
    <xf numFmtId="165" fontId="4" fillId="0" borderId="53" xfId="0" applyNumberFormat="1" applyFont="1" applyBorder="1" applyAlignment="1">
      <alignment horizontal="center" vertical="top"/>
    </xf>
    <xf numFmtId="0" fontId="4" fillId="0" borderId="54" xfId="0" applyFont="1" applyBorder="1" applyAlignment="1">
      <alignment horizontal="center" vertical="top"/>
    </xf>
    <xf numFmtId="0" fontId="31" fillId="0" borderId="7" xfId="0" applyFont="1" applyBorder="1" applyAlignment="1">
      <alignment vertical="center" wrapText="1"/>
    </xf>
    <xf numFmtId="0" fontId="3" fillId="7" borderId="7" xfId="0" applyFont="1" applyFill="1" applyBorder="1"/>
    <xf numFmtId="166" fontId="3" fillId="2" borderId="7" xfId="0" applyNumberFormat="1" applyFont="1" applyFill="1" applyBorder="1" applyAlignment="1">
      <alignment vertical="center"/>
    </xf>
    <xf numFmtId="166" fontId="0" fillId="3" borderId="7" xfId="0" applyNumberFormat="1" applyFill="1" applyBorder="1" applyAlignment="1" applyProtection="1">
      <alignment horizontal="center" vertical="center"/>
      <protection locked="0"/>
    </xf>
    <xf numFmtId="0" fontId="4" fillId="0" borderId="37" xfId="0" applyFont="1" applyBorder="1" applyAlignment="1" applyProtection="1">
      <alignment horizontal="left" vertical="center" wrapText="1"/>
      <protection locked="0"/>
    </xf>
    <xf numFmtId="0" fontId="4" fillId="0" borderId="35" xfId="0" applyFont="1" applyBorder="1" applyAlignment="1" applyProtection="1">
      <alignment horizontal="left" vertical="top" wrapText="1"/>
      <protection locked="0"/>
    </xf>
    <xf numFmtId="0" fontId="28" fillId="0" borderId="37" xfId="0" applyFont="1" applyBorder="1" applyAlignment="1" applyProtection="1">
      <alignment horizontal="left" vertical="center" wrapText="1"/>
      <protection locked="0"/>
    </xf>
    <xf numFmtId="166" fontId="3" fillId="2" borderId="37" xfId="0" applyNumberFormat="1" applyFont="1" applyFill="1" applyBorder="1" applyAlignment="1" applyProtection="1">
      <alignment horizontal="left" vertical="top" wrapText="1"/>
      <protection locked="0"/>
    </xf>
    <xf numFmtId="0" fontId="4" fillId="0" borderId="37" xfId="0" applyFont="1" applyBorder="1" applyAlignment="1" applyProtection="1">
      <alignment horizontal="left" vertical="center"/>
      <protection locked="0"/>
    </xf>
    <xf numFmtId="0" fontId="33" fillId="0" borderId="35" xfId="10" applyFont="1" applyFill="1" applyBorder="1" applyAlignment="1" applyProtection="1">
      <alignment vertical="center" wrapText="1"/>
      <protection locked="0"/>
    </xf>
    <xf numFmtId="0" fontId="21" fillId="0" borderId="55" xfId="0" applyFont="1" applyBorder="1" applyAlignment="1">
      <alignment horizontal="center" vertical="center" wrapText="1"/>
    </xf>
    <xf numFmtId="0" fontId="4" fillId="0" borderId="56" xfId="0" applyFont="1" applyBorder="1" applyAlignment="1">
      <alignment horizontal="left" vertical="center" wrapText="1"/>
    </xf>
    <xf numFmtId="0" fontId="4" fillId="8" borderId="57" xfId="0" applyFont="1" applyFill="1" applyBorder="1" applyAlignment="1">
      <alignment horizontal="center" vertical="top"/>
    </xf>
    <xf numFmtId="0" fontId="4" fillId="8" borderId="58" xfId="0" applyFont="1" applyFill="1" applyBorder="1" applyAlignment="1">
      <alignment horizontal="center" vertical="top"/>
    </xf>
    <xf numFmtId="0" fontId="4" fillId="0" borderId="1" xfId="0" applyFont="1" applyBorder="1" applyAlignment="1">
      <alignment horizontal="center" vertical="top"/>
    </xf>
    <xf numFmtId="0" fontId="4" fillId="0" borderId="36" xfId="0" applyFont="1" applyBorder="1" applyAlignment="1" applyProtection="1">
      <alignment horizontal="left" vertical="center" wrapText="1"/>
      <protection locked="0"/>
    </xf>
    <xf numFmtId="0" fontId="4" fillId="0" borderId="59" xfId="0" applyFont="1" applyBorder="1" applyAlignment="1" applyProtection="1">
      <alignment horizontal="left" vertical="center" wrapText="1"/>
      <protection locked="0"/>
    </xf>
    <xf numFmtId="1" fontId="3" fillId="7" borderId="48" xfId="0" applyNumberFormat="1" applyFont="1" applyFill="1" applyBorder="1" applyAlignment="1">
      <alignment horizontal="center"/>
    </xf>
    <xf numFmtId="1" fontId="3" fillId="2" borderId="2" xfId="0" applyNumberFormat="1" applyFont="1" applyFill="1" applyBorder="1" applyAlignment="1">
      <alignment horizontal="center" vertical="top"/>
    </xf>
    <xf numFmtId="166" fontId="4" fillId="3" borderId="7" xfId="0" applyNumberFormat="1" applyFont="1" applyFill="1" applyBorder="1" applyAlignment="1" applyProtection="1">
      <alignment horizontal="center" vertical="center"/>
      <protection locked="0"/>
    </xf>
    <xf numFmtId="0" fontId="19" fillId="0" borderId="0" xfId="0" applyFont="1" applyAlignment="1">
      <alignment horizontal="justify" vertical="center"/>
    </xf>
    <xf numFmtId="0" fontId="16" fillId="0" borderId="0" xfId="0" applyFont="1" applyAlignment="1">
      <alignment horizontal="justify" vertical="center"/>
    </xf>
    <xf numFmtId="0" fontId="0" fillId="0" borderId="0" xfId="0"/>
    <xf numFmtId="0" fontId="15" fillId="0" borderId="0" xfId="0" applyFont="1" applyAlignment="1">
      <alignment horizontal="left" vertical="center" wrapText="1"/>
    </xf>
    <xf numFmtId="0" fontId="6" fillId="3" borderId="0" xfId="0" applyFont="1" applyFill="1" applyAlignment="1" applyProtection="1">
      <alignment horizontal="center"/>
      <protection locked="0"/>
    </xf>
    <xf numFmtId="0" fontId="6" fillId="0" borderId="0" xfId="0" applyFont="1" applyAlignment="1" applyProtection="1">
      <alignment horizontal="center"/>
      <protection locked="0"/>
    </xf>
    <xf numFmtId="0" fontId="19" fillId="0" borderId="0" xfId="0" applyFont="1"/>
    <xf numFmtId="0" fontId="15" fillId="0" borderId="16" xfId="0" applyFont="1" applyBorder="1" applyAlignment="1">
      <alignment horizontal="left" vertical="center" wrapText="1"/>
    </xf>
    <xf numFmtId="0" fontId="15" fillId="0" borderId="20" xfId="0" applyFont="1" applyBorder="1" applyAlignment="1">
      <alignment horizontal="left" vertical="center" wrapText="1"/>
    </xf>
    <xf numFmtId="0" fontId="6" fillId="7" borderId="0" xfId="0" applyFont="1" applyFill="1" applyAlignment="1">
      <alignment horizontal="center"/>
    </xf>
    <xf numFmtId="0" fontId="20" fillId="0" borderId="0" xfId="0" applyFont="1" applyAlignment="1">
      <alignment horizontal="center" vertical="center" wrapText="1"/>
    </xf>
    <xf numFmtId="0" fontId="20" fillId="0" borderId="41" xfId="0" applyFont="1" applyBorder="1" applyAlignment="1">
      <alignment horizontal="center" vertical="center" wrapText="1"/>
    </xf>
  </cellXfs>
  <cellStyles count="12">
    <cellStyle name="Gut" xfId="9" builtinId="26"/>
    <cellStyle name="Hyperlink" xfId="8" xr:uid="{00000000-000B-0000-0000-000008000000}"/>
    <cellStyle name="Komma 2" xfId="3" xr:uid="{00000000-0005-0000-0000-000000000000}"/>
    <cellStyle name="Link" xfId="5" builtinId="8"/>
    <cellStyle name="Neutral" xfId="10" builtinId="28"/>
    <cellStyle name="Standard" xfId="0" builtinId="0"/>
    <cellStyle name="Standard 2" xfId="1" xr:uid="{00000000-0005-0000-0000-000003000000}"/>
    <cellStyle name="Standard 3" xfId="2" xr:uid="{00000000-0005-0000-0000-000004000000}"/>
    <cellStyle name="Standard 3 2" xfId="4" xr:uid="{00000000-0005-0000-0000-000005000000}"/>
    <cellStyle name="Standard 3 2 2" xfId="7" xr:uid="{00000000-0005-0000-0000-000006000000}"/>
    <cellStyle name="Standard 3 3" xfId="6" xr:uid="{00000000-0005-0000-0000-000007000000}"/>
    <cellStyle name="Standard_Tabelle1" xfId="11" xr:uid="{867A4B7F-657F-41B3-BE1A-51A8D0A845DC}"/>
  </cellStyles>
  <dxfs count="26">
    <dxf>
      <fill>
        <patternFill>
          <bgColor indexed="13"/>
        </patternFill>
      </fill>
    </dxf>
    <dxf>
      <fill>
        <patternFill>
          <bgColor indexed="43"/>
        </patternFill>
      </fill>
    </dxf>
    <dxf>
      <fill>
        <patternFill>
          <bgColor indexed="13"/>
        </patternFill>
      </fill>
    </dxf>
    <dxf>
      <fill>
        <patternFill>
          <bgColor indexed="43"/>
        </patternFill>
      </fill>
    </dxf>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fill>
        <patternFill patternType="none">
          <bgColor indexed="65"/>
        </patternFill>
      </fill>
    </dxf>
    <dxf>
      <fill>
        <patternFill>
          <bgColor indexed="13"/>
        </patternFill>
      </fill>
    </dxf>
    <dxf>
      <fill>
        <patternFill>
          <bgColor indexed="43"/>
        </patternFill>
      </fill>
    </dxf>
    <dxf>
      <fill>
        <patternFill>
          <bgColor indexed="13"/>
        </patternFill>
      </fill>
    </dxf>
    <dxf>
      <fill>
        <patternFill>
          <bgColor indexed="43"/>
        </patternFill>
      </fill>
    </dxf>
    <dxf>
      <fill>
        <patternFill>
          <bgColor indexed="13"/>
        </patternFill>
      </fill>
    </dxf>
    <dxf>
      <fill>
        <patternFill>
          <bgColor indexed="43"/>
        </patternFill>
      </fill>
    </dxf>
    <dxf>
      <fill>
        <patternFill>
          <bgColor indexed="13"/>
        </patternFill>
      </fill>
    </dxf>
    <dxf>
      <fill>
        <patternFill>
          <bgColor indexed="43"/>
        </patternFill>
      </fill>
    </dxf>
    <dxf>
      <fill>
        <patternFill>
          <bgColor indexed="52"/>
        </patternFill>
      </fill>
    </dxf>
    <dxf>
      <fill>
        <patternFill>
          <bgColor rgb="FFFFFF00"/>
        </patternFill>
      </fill>
    </dxf>
    <dxf>
      <fill>
        <patternFill>
          <bgColor indexed="1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s>
  <tableStyles count="0" defaultTableStyle="TableStyleMedium9" defaultPivotStyle="PivotStyleLight16"/>
  <colors>
    <mruColors>
      <color rgb="FF65B6FF"/>
      <color rgb="FFCCFFFF"/>
      <color rgb="FF70AD47"/>
      <color rgb="FFFFFF99"/>
      <color rgb="FFC9E5FF"/>
      <color rgb="FFFFFFCC"/>
      <color rgb="FF006E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tabColor rgb="FF0070C0"/>
    <pageSetUpPr fitToPage="1"/>
  </sheetPr>
  <dimension ref="A9:E28"/>
  <sheetViews>
    <sheetView zoomScaleNormal="100" zoomScaleSheetLayoutView="100" zoomScalePageLayoutView="120" workbookViewId="0">
      <selection activeCell="A19" sqref="A19:B19"/>
    </sheetView>
  </sheetViews>
  <sheetFormatPr baseColWidth="10" defaultColWidth="11.44140625" defaultRowHeight="13.2" x14ac:dyDescent="0.25"/>
  <cols>
    <col min="1" max="1" width="16" customWidth="1"/>
    <col min="2" max="2" width="59.5546875" customWidth="1"/>
    <col min="3" max="4" width="12" customWidth="1"/>
    <col min="5" max="5" width="18.5546875" customWidth="1"/>
  </cols>
  <sheetData>
    <row r="9" spans="1:5" ht="12.75" customHeight="1" x14ac:dyDescent="0.25">
      <c r="A9" s="181" t="s">
        <v>0</v>
      </c>
      <c r="B9" s="182"/>
      <c r="C9" s="182"/>
      <c r="D9" s="182"/>
      <c r="E9" s="182"/>
    </row>
    <row r="12" spans="1:5" ht="30" customHeight="1" x14ac:dyDescent="0.25">
      <c r="A12" s="42" t="s">
        <v>1</v>
      </c>
      <c r="B12" s="183" t="s">
        <v>2</v>
      </c>
      <c r="C12" s="183"/>
      <c r="D12" s="183"/>
      <c r="E12" s="183"/>
    </row>
    <row r="16" spans="1:5" ht="17.399999999999999" x14ac:dyDescent="0.3">
      <c r="A16" s="43" t="s">
        <v>3</v>
      </c>
      <c r="B16" s="43" t="s">
        <v>4</v>
      </c>
    </row>
    <row r="17" spans="1:2" ht="18" x14ac:dyDescent="0.35">
      <c r="B17" s="44"/>
    </row>
    <row r="18" spans="1:2" ht="17.399999999999999" x14ac:dyDescent="0.3">
      <c r="A18" s="45" t="s">
        <v>5</v>
      </c>
      <c r="B18" s="46"/>
    </row>
    <row r="19" spans="1:2" ht="34.5" customHeight="1" x14ac:dyDescent="0.3">
      <c r="A19" s="184"/>
      <c r="B19" s="185"/>
    </row>
    <row r="20" spans="1:2" ht="13.8" x14ac:dyDescent="0.25">
      <c r="A20" s="47"/>
      <c r="B20" s="48"/>
    </row>
    <row r="21" spans="1:2" ht="13.8" x14ac:dyDescent="0.25">
      <c r="A21" s="181" t="s">
        <v>6</v>
      </c>
      <c r="B21" s="181"/>
    </row>
    <row r="23" spans="1:2" ht="13.8" x14ac:dyDescent="0.25">
      <c r="A23" s="180" t="s">
        <v>7</v>
      </c>
      <c r="B23" s="180"/>
    </row>
    <row r="24" spans="1:2" ht="13.8" x14ac:dyDescent="0.25">
      <c r="A24" s="186" t="s">
        <v>8</v>
      </c>
      <c r="B24" s="186"/>
    </row>
    <row r="25" spans="1:2" ht="13.8" x14ac:dyDescent="0.25">
      <c r="A25" s="180" t="s">
        <v>9</v>
      </c>
      <c r="B25" s="180"/>
    </row>
    <row r="26" spans="1:2" ht="13.8" x14ac:dyDescent="0.25">
      <c r="A26" s="180" t="s">
        <v>10</v>
      </c>
      <c r="B26" s="180"/>
    </row>
    <row r="27" spans="1:2" ht="13.8" x14ac:dyDescent="0.25">
      <c r="A27" s="49"/>
      <c r="B27" s="49"/>
    </row>
    <row r="28" spans="1:2" ht="13.8" x14ac:dyDescent="0.25">
      <c r="A28" s="49"/>
      <c r="B28" s="41"/>
    </row>
  </sheetData>
  <sheetProtection algorithmName="SHA-512" hashValue="/Trw4UlXfnmeNVUadoiqtCuiETIXlvOpvBCFjlgV63mPSN7Hqy++fbqEQfn0Sny2L3dAPC6g3OLWdwvIuI02GQ==" saltValue="YxpMtmWP5dnNbyfIHkFA2g==" spinCount="100000" sheet="1" selectLockedCells="1"/>
  <customSheetViews>
    <customSheetView guid="{D26060D0-D983-4712-B980-57B4D953E2A5}" fitToPage="1">
      <selection activeCell="A8" sqref="A8"/>
      <pageMargins left="0" right="0" top="0" bottom="0" header="0" footer="0"/>
      <pageSetup paperSize="9" orientation="portrait" r:id="rId1"/>
      <headerFooter scaleWithDoc="0"/>
    </customSheetView>
  </customSheetViews>
  <mergeCells count="8">
    <mergeCell ref="A25:B25"/>
    <mergeCell ref="A26:B26"/>
    <mergeCell ref="A9:E9"/>
    <mergeCell ref="B12:E12"/>
    <mergeCell ref="A19:B19"/>
    <mergeCell ref="A21:B21"/>
    <mergeCell ref="A23:B23"/>
    <mergeCell ref="A24:B24"/>
  </mergeCells>
  <pageMargins left="0.98425196850393704" right="0.59055118110236227" top="0.86614173228346458" bottom="0.98425196850393704" header="0.59055118110236227" footer="0.47244094488188981"/>
  <pageSetup paperSize="8" fitToWidth="0" orientation="landscape" r:id="rId2"/>
  <headerFooter scaleWithDoc="0">
    <oddHeader>&amp;R&amp;G</oddHeader>
    <oddFooter>&amp;C&amp;"Arial,Fett"&amp;F: &amp;A&amp;R&amp;"Arial,Fett"Seite &amp;P von &amp;N</oddFooter>
  </headerFooter>
  <customProperties>
    <customPr name="_pios_id" r:id="rId3"/>
  </customProperties>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tabColor rgb="FFC00000"/>
    <pageSetUpPr fitToPage="1"/>
  </sheetPr>
  <dimension ref="B1:N15"/>
  <sheetViews>
    <sheetView showGridLines="0" showWhiteSpace="0" view="pageLayout" zoomScaleNormal="100" zoomScaleSheetLayoutView="100" workbookViewId="0">
      <selection activeCell="C10" sqref="C10"/>
    </sheetView>
  </sheetViews>
  <sheetFormatPr baseColWidth="10" defaultColWidth="11.44140625" defaultRowHeight="13.2" x14ac:dyDescent="0.25"/>
  <cols>
    <col min="1" max="1" width="0.88671875" customWidth="1"/>
    <col min="2" max="2" width="3.5546875" customWidth="1"/>
    <col min="3" max="3" width="6.6640625" customWidth="1"/>
    <col min="4" max="4" width="3.109375" customWidth="1"/>
    <col min="5" max="5" width="5.6640625" customWidth="1"/>
    <col min="6" max="6" width="48.88671875" customWidth="1"/>
    <col min="7" max="7" width="10.88671875" customWidth="1"/>
    <col min="8" max="8" width="10.6640625" customWidth="1"/>
    <col min="9" max="13" width="8.6640625" customWidth="1"/>
    <col min="14" max="14" width="1.6640625" hidden="1" customWidth="1"/>
    <col min="15" max="15" width="1.6640625" customWidth="1"/>
  </cols>
  <sheetData>
    <row r="1" spans="2:14" ht="3.9" customHeight="1" x14ac:dyDescent="0.25"/>
    <row r="2" spans="2:14" ht="25.2" thickBot="1" x14ac:dyDescent="0.45">
      <c r="B2" s="8" t="str">
        <f>Titelseite!A23</f>
        <v>Bundesdruckerei GmbH</v>
      </c>
      <c r="F2" s="9"/>
      <c r="H2" s="10"/>
    </row>
    <row r="3" spans="2:14" ht="21.9" customHeight="1" x14ac:dyDescent="0.25">
      <c r="B3" s="3" t="str">
        <f>Titelseite!B12</f>
        <v>Rahmenvertrag über die Lieferung von Multifunktionssystemen</v>
      </c>
      <c r="C3" s="1"/>
      <c r="D3" s="1"/>
      <c r="E3" s="1"/>
      <c r="F3" s="1"/>
      <c r="G3" s="1"/>
      <c r="H3" s="1"/>
      <c r="I3" s="1"/>
      <c r="J3" s="1"/>
      <c r="K3" s="1"/>
      <c r="L3" s="1"/>
      <c r="M3" s="1"/>
      <c r="N3" s="5"/>
    </row>
    <row r="4" spans="2:14" ht="21.9" customHeight="1" x14ac:dyDescent="0.25">
      <c r="B4" s="4" t="s">
        <v>11</v>
      </c>
      <c r="C4" s="2"/>
      <c r="D4" s="2"/>
      <c r="E4" s="2"/>
      <c r="F4" s="2"/>
      <c r="G4" s="2"/>
      <c r="H4" s="2"/>
      <c r="I4" s="2"/>
      <c r="J4" s="2"/>
      <c r="K4" s="2"/>
      <c r="L4" s="2"/>
      <c r="M4" s="2"/>
      <c r="N4" s="6"/>
    </row>
    <row r="5" spans="2:14" ht="106.95" customHeight="1" x14ac:dyDescent="0.25">
      <c r="B5" s="187" t="s">
        <v>12</v>
      </c>
      <c r="C5" s="183"/>
      <c r="D5" s="183"/>
      <c r="E5" s="183"/>
      <c r="F5" s="183"/>
      <c r="G5" s="183"/>
      <c r="H5" s="183"/>
      <c r="I5" s="183"/>
      <c r="J5" s="183"/>
      <c r="K5" s="183"/>
      <c r="L5" s="183"/>
      <c r="M5" s="188"/>
      <c r="N5" s="7"/>
    </row>
    <row r="6" spans="2:14" ht="15.6" x14ac:dyDescent="0.25">
      <c r="B6" s="11"/>
      <c r="C6" s="13">
        <v>1</v>
      </c>
      <c r="D6" s="14" t="s">
        <v>13</v>
      </c>
      <c r="M6" s="12"/>
      <c r="N6" s="12"/>
    </row>
    <row r="7" spans="2:14" ht="15.6" x14ac:dyDescent="0.25">
      <c r="B7" s="11"/>
      <c r="C7" s="15"/>
      <c r="D7" s="16"/>
      <c r="M7" s="12"/>
      <c r="N7" s="12"/>
    </row>
    <row r="8" spans="2:14" ht="86.1" customHeight="1" x14ac:dyDescent="0.25">
      <c r="B8" s="11"/>
      <c r="C8" s="17"/>
      <c r="E8" s="17" t="s">
        <v>14</v>
      </c>
      <c r="F8" s="17" t="s">
        <v>15</v>
      </c>
      <c r="G8" s="17" t="s">
        <v>16</v>
      </c>
      <c r="K8" s="17" t="s">
        <v>17</v>
      </c>
      <c r="L8" s="17" t="s">
        <v>18</v>
      </c>
      <c r="M8" s="34" t="s">
        <v>19</v>
      </c>
      <c r="N8" s="12"/>
    </row>
    <row r="9" spans="2:14" ht="8.1" customHeight="1" x14ac:dyDescent="0.3">
      <c r="B9" s="18"/>
      <c r="C9" s="19"/>
      <c r="M9" s="12"/>
      <c r="N9" s="12"/>
    </row>
    <row r="10" spans="2:14" x14ac:dyDescent="0.25">
      <c r="B10" s="11"/>
      <c r="C10" s="20"/>
      <c r="D10" s="21"/>
      <c r="E10" s="22">
        <f>Anforderungen!$B$10</f>
        <v>1</v>
      </c>
      <c r="F10" s="37" t="str">
        <f>Anforderungen!$F$10</f>
        <v>Drucker</v>
      </c>
      <c r="G10" s="38">
        <f>Anforderungen!$L$10</f>
        <v>0</v>
      </c>
      <c r="K10" s="23" cm="1">
        <f t="array" ref="K10">IF(EVALUATE,SUMPRODUCT((Anforderungen!$E$11:$E$73="A")*(Anforderungen!$G$11:$G$73&lt;&gt;"JA")*(Anforderungen!$G$11:$G$73&lt;&gt;"NEIN")),"")</f>
        <v>40</v>
      </c>
      <c r="L10" s="23">
        <f>IF(EVALUATE,SUMPRODUCT((Anforderungen!$E$11:$E$73="B")*(Anforderungen!$G$11:$G$73="")),"")</f>
        <v>15</v>
      </c>
      <c r="M10" s="35">
        <f>IF(EVALUATE,COUNTA(Anforderungen!$H$11:$H$73),"")</f>
        <v>0</v>
      </c>
      <c r="N10" s="12"/>
    </row>
    <row r="11" spans="2:14" x14ac:dyDescent="0.25">
      <c r="B11" s="11"/>
      <c r="G11" s="39"/>
      <c r="M11" s="12"/>
      <c r="N11" s="12"/>
    </row>
    <row r="12" spans="2:14" x14ac:dyDescent="0.25">
      <c r="B12" s="11"/>
      <c r="C12" s="20"/>
      <c r="D12" s="21"/>
      <c r="G12" s="39"/>
      <c r="K12" s="24"/>
      <c r="M12" s="12"/>
      <c r="N12" s="12"/>
    </row>
    <row r="13" spans="2:14" ht="15.6" x14ac:dyDescent="0.3">
      <c r="B13" s="11"/>
      <c r="E13" s="189" t="s">
        <v>20</v>
      </c>
      <c r="F13" s="189"/>
      <c r="G13" s="40">
        <f>SUM(G10:G10)</f>
        <v>0</v>
      </c>
      <c r="H13" s="25"/>
      <c r="K13" s="26">
        <f>IF(EVALUATE,SUM(K10:K12),"")</f>
        <v>40</v>
      </c>
      <c r="L13" s="26">
        <f>IF(EVALUATE,SUM(L10:L12),"")</f>
        <v>15</v>
      </c>
      <c r="M13" s="36">
        <f>IF(EVALUATE,SUM(M10:M12),"")</f>
        <v>0</v>
      </c>
      <c r="N13" s="12"/>
    </row>
    <row r="14" spans="2:14" ht="3.9" customHeight="1" x14ac:dyDescent="0.3">
      <c r="B14" s="11"/>
      <c r="F14" s="27"/>
      <c r="G14" s="28"/>
      <c r="M14" s="12"/>
      <c r="N14" s="12"/>
    </row>
    <row r="15" spans="2:14" ht="16.2" thickBot="1" x14ac:dyDescent="0.35">
      <c r="B15" s="29"/>
      <c r="C15" s="30"/>
      <c r="D15" s="30"/>
      <c r="E15" s="30"/>
      <c r="F15" s="31"/>
      <c r="G15" s="32"/>
      <c r="H15" s="30"/>
      <c r="I15" s="30"/>
      <c r="J15" s="30"/>
      <c r="K15" s="30"/>
      <c r="L15" s="30"/>
      <c r="M15" s="33"/>
      <c r="N15" s="33"/>
    </row>
  </sheetData>
  <sheetProtection algorithmName="SHA-512" hashValue="zEVkMBZdtURTYI1S033LiBkWwxdmGj1tXEenYgGgHuKJT3PxieHYm1j4neopXoFnj74niGbQYbNkHGk6BXYMPg==" saltValue="E01+fQUAF3Gwc3iAQtdg6A==" spinCount="100000" sheet="1" selectLockedCells="1" selectUnlockedCells="1"/>
  <customSheetViews>
    <customSheetView guid="{D26060D0-D983-4712-B980-57B4D953E2A5}" showGridLines="0" fitToPage="1">
      <selection activeCell="F12" sqref="F12"/>
      <pageMargins left="0" right="0" top="0" bottom="0" header="0" footer="0"/>
      <pageSetup paperSize="9" scale="31" orientation="landscape" r:id="rId1"/>
      <headerFooter scaleWithDoc="0"/>
    </customSheetView>
  </customSheetViews>
  <mergeCells count="2">
    <mergeCell ref="B5:M5"/>
    <mergeCell ref="E13:F13"/>
  </mergeCells>
  <pageMargins left="0.59055118110236227" right="0.59055118110236227" top="1.4566929133858268" bottom="0.98425196850393704" header="0.59055118110236227" footer="0.47244094488188981"/>
  <pageSetup paperSize="9" orientation="landscape" r:id="rId2"/>
  <headerFooter scaleWithDoc="0">
    <oddHeader>&amp;L&amp;"Arial,Fett"&amp;11&amp;K00-043Mit dem Angebot einzureichen!</oddHeader>
    <oddFooter>&amp;C&amp;"Arial,Fett"&amp;F: &amp;A&amp;R&amp;"Arial,Fett"Seite &amp;P von &amp;N</oddFooter>
  </headerFooter>
  <customProperties>
    <customPr name="_pios_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outlinePr summaryRight="0"/>
    <pageSetUpPr fitToPage="1"/>
  </sheetPr>
  <dimension ref="A2:N90"/>
  <sheetViews>
    <sheetView showGridLines="0" tabSelected="1" topLeftCell="A4" zoomScaleNormal="100" zoomScaleSheetLayoutView="100" zoomScalePageLayoutView="40" workbookViewId="0">
      <selection activeCell="H15" sqref="H15"/>
    </sheetView>
  </sheetViews>
  <sheetFormatPr baseColWidth="10" defaultColWidth="11.44140625" defaultRowHeight="13.2" x14ac:dyDescent="0.25"/>
  <cols>
    <col min="1" max="1" width="1.6640625" customWidth="1"/>
    <col min="2" max="2" width="6.88671875" customWidth="1"/>
    <col min="3" max="3" width="3.6640625" customWidth="1"/>
    <col min="4" max="4" width="3.33203125" bestFit="1" customWidth="1"/>
    <col min="5" max="5" width="3.6640625" style="10" customWidth="1"/>
    <col min="6" max="6" width="90.5546875" bestFit="1" customWidth="1"/>
    <col min="7" max="7" width="7.6640625" bestFit="1" customWidth="1"/>
    <col min="8" max="8" width="60.88671875" style="83" customWidth="1"/>
    <col min="9" max="10" width="4.33203125" customWidth="1"/>
    <col min="11" max="11" width="9" bestFit="1" customWidth="1"/>
    <col min="12" max="12" width="8.6640625" customWidth="1"/>
    <col min="13" max="13" width="20.5546875" customWidth="1"/>
    <col min="14" max="14" width="44.109375" customWidth="1"/>
  </cols>
  <sheetData>
    <row r="2" spans="2:14" s="50" customFormat="1" ht="21.6" thickBot="1" x14ac:dyDescent="0.3">
      <c r="B2" s="8" t="str">
        <f>Titelseite!A23</f>
        <v>Bundesdruckerei GmbH</v>
      </c>
      <c r="H2" s="51"/>
      <c r="I2" s="52"/>
      <c r="J2" s="52"/>
    </row>
    <row r="3" spans="2:14" s="53" customFormat="1" ht="17.399999999999999" x14ac:dyDescent="0.25">
      <c r="B3" s="3" t="str">
        <f>Titelseite!B12</f>
        <v>Rahmenvertrag über die Lieferung von Multifunktionssystemen</v>
      </c>
      <c r="C3" s="1"/>
      <c r="D3" s="1"/>
      <c r="E3" s="1"/>
      <c r="F3" s="1"/>
      <c r="G3" s="1"/>
      <c r="H3" s="130"/>
      <c r="I3" s="136"/>
      <c r="J3" s="137"/>
      <c r="K3" s="137"/>
      <c r="L3" s="138"/>
    </row>
    <row r="4" spans="2:14" ht="15.75" customHeight="1" x14ac:dyDescent="0.25">
      <c r="B4" s="54"/>
      <c r="C4" s="55"/>
      <c r="D4" s="55"/>
      <c r="E4" s="55"/>
      <c r="F4" s="55"/>
      <c r="G4" s="190" t="s">
        <v>21</v>
      </c>
      <c r="H4" s="190"/>
      <c r="I4" s="190"/>
      <c r="J4" s="190"/>
      <c r="K4" s="190"/>
      <c r="L4" s="191"/>
    </row>
    <row r="5" spans="2:14" ht="16.2" thickBot="1" x14ac:dyDescent="0.3">
      <c r="B5" s="11"/>
      <c r="D5" s="55"/>
      <c r="E5" s="55"/>
      <c r="F5" s="55"/>
      <c r="G5" s="190"/>
      <c r="H5" s="190"/>
      <c r="I5" s="190"/>
      <c r="J5" s="190"/>
      <c r="K5" s="190"/>
      <c r="L5" s="191"/>
    </row>
    <row r="6" spans="2:14" s="50" customFormat="1" ht="85.5" customHeight="1" thickBot="1" x14ac:dyDescent="0.3">
      <c r="B6" s="54"/>
      <c r="C6" s="56" t="s">
        <v>22</v>
      </c>
      <c r="D6" s="55"/>
      <c r="E6" s="55"/>
      <c r="F6" s="57"/>
      <c r="G6" s="190"/>
      <c r="H6" s="190"/>
      <c r="I6" s="190"/>
      <c r="J6" s="190"/>
      <c r="K6" s="190"/>
      <c r="L6" s="191"/>
    </row>
    <row r="7" spans="2:14" ht="16.2" thickBot="1" x14ac:dyDescent="0.35">
      <c r="B7" s="58"/>
      <c r="C7" s="59"/>
      <c r="D7" s="60"/>
      <c r="E7" s="61"/>
      <c r="F7" s="60"/>
      <c r="G7" s="62"/>
      <c r="H7" s="131"/>
      <c r="I7" s="60"/>
      <c r="J7" s="60"/>
      <c r="K7" s="60"/>
      <c r="L7" s="139"/>
    </row>
    <row r="8" spans="2:14" ht="126" customHeight="1" thickBot="1" x14ac:dyDescent="0.3">
      <c r="B8" s="63" t="s">
        <v>23</v>
      </c>
      <c r="C8" s="64" t="s">
        <v>24</v>
      </c>
      <c r="D8" s="64" t="s">
        <v>25</v>
      </c>
      <c r="E8" s="64" t="s">
        <v>26</v>
      </c>
      <c r="F8" s="65" t="s">
        <v>27</v>
      </c>
      <c r="G8" s="66" t="s">
        <v>28</v>
      </c>
      <c r="H8" s="170" t="s">
        <v>29</v>
      </c>
      <c r="I8" s="140" t="s">
        <v>30</v>
      </c>
      <c r="J8" s="67" t="s">
        <v>31</v>
      </c>
      <c r="K8" s="68" t="s">
        <v>32</v>
      </c>
      <c r="L8" s="141" t="s">
        <v>33</v>
      </c>
    </row>
    <row r="9" spans="2:14" x14ac:dyDescent="0.25">
      <c r="B9" s="69"/>
      <c r="C9" s="70"/>
      <c r="D9" s="70"/>
      <c r="E9" s="96"/>
      <c r="F9" s="100"/>
      <c r="G9" s="100"/>
      <c r="H9" s="132"/>
      <c r="I9" s="142"/>
      <c r="J9" s="71"/>
      <c r="K9" s="72"/>
      <c r="L9" s="143"/>
    </row>
    <row r="10" spans="2:14" x14ac:dyDescent="0.25">
      <c r="B10" s="124">
        <v>1</v>
      </c>
      <c r="C10" s="73"/>
      <c r="D10" s="73"/>
      <c r="E10" s="97"/>
      <c r="F10" s="125" t="s">
        <v>34</v>
      </c>
      <c r="G10" s="161"/>
      <c r="H10" s="133"/>
      <c r="I10" s="144"/>
      <c r="J10" s="74"/>
      <c r="K10" s="75"/>
      <c r="L10" s="177">
        <f>SUMPRODUCT(L11:L90)</f>
        <v>0</v>
      </c>
    </row>
    <row r="11" spans="2:14" x14ac:dyDescent="0.25">
      <c r="B11" s="76">
        <f>$B$10</f>
        <v>1</v>
      </c>
      <c r="C11" s="77">
        <v>1</v>
      </c>
      <c r="D11" s="77"/>
      <c r="E11" s="98"/>
      <c r="F11" s="101" t="s">
        <v>35</v>
      </c>
      <c r="G11" s="162"/>
      <c r="H11" s="134"/>
      <c r="I11" s="145"/>
      <c r="J11" s="78"/>
      <c r="K11" s="178">
        <v>1</v>
      </c>
      <c r="L11" s="146">
        <f>SUM(J16:J34)</f>
        <v>0</v>
      </c>
      <c r="N11" s="89"/>
    </row>
    <row r="12" spans="2:14" x14ac:dyDescent="0.25">
      <c r="B12" s="79">
        <f>B10</f>
        <v>1</v>
      </c>
      <c r="C12" s="80">
        <v>1</v>
      </c>
      <c r="D12" s="80">
        <v>1</v>
      </c>
      <c r="E12" s="84" t="s">
        <v>36</v>
      </c>
      <c r="F12" s="126" t="s">
        <v>37</v>
      </c>
      <c r="G12" s="163"/>
      <c r="H12" s="135"/>
      <c r="I12" s="147"/>
      <c r="J12" s="87"/>
      <c r="K12" s="88"/>
      <c r="L12" s="148"/>
      <c r="N12" s="89"/>
    </row>
    <row r="13" spans="2:14" x14ac:dyDescent="0.25">
      <c r="B13" s="79">
        <f>B12</f>
        <v>1</v>
      </c>
      <c r="C13" s="80">
        <v>1</v>
      </c>
      <c r="D13" s="80">
        <f>D12+1</f>
        <v>2</v>
      </c>
      <c r="E13" s="84" t="s">
        <v>36</v>
      </c>
      <c r="F13" s="126" t="s">
        <v>38</v>
      </c>
      <c r="G13" s="163"/>
      <c r="H13" s="135"/>
      <c r="I13" s="147"/>
      <c r="J13" s="87"/>
      <c r="K13" s="88"/>
      <c r="L13" s="148"/>
      <c r="N13" s="90"/>
    </row>
    <row r="14" spans="2:14" ht="26.4" x14ac:dyDescent="0.25">
      <c r="B14" s="79">
        <f t="shared" ref="B14:B20" si="0">B13</f>
        <v>1</v>
      </c>
      <c r="C14" s="80">
        <v>1</v>
      </c>
      <c r="D14" s="80">
        <f t="shared" ref="D14:D17" si="1">D13+1</f>
        <v>3</v>
      </c>
      <c r="E14" s="84" t="s">
        <v>36</v>
      </c>
      <c r="F14" s="120" t="s">
        <v>39</v>
      </c>
      <c r="G14" s="163"/>
      <c r="H14" s="135"/>
      <c r="I14" s="149"/>
      <c r="J14" s="81" t="str">
        <f t="shared" ref="J14" si="2">IF(EVALUATE,IF($E14="B",IF($G14="JA",10,0),""),"")</f>
        <v/>
      </c>
      <c r="K14" s="82"/>
      <c r="L14" s="150"/>
      <c r="N14" s="90"/>
    </row>
    <row r="15" spans="2:14" ht="26.4" x14ac:dyDescent="0.25">
      <c r="B15" s="79">
        <f t="shared" si="0"/>
        <v>1</v>
      </c>
      <c r="C15" s="80">
        <v>1</v>
      </c>
      <c r="D15" s="80">
        <f t="shared" si="1"/>
        <v>4</v>
      </c>
      <c r="E15" s="84" t="s">
        <v>36</v>
      </c>
      <c r="F15" s="102" t="s">
        <v>40</v>
      </c>
      <c r="G15" s="163"/>
      <c r="H15" s="135"/>
      <c r="I15" s="149"/>
      <c r="J15" s="81" t="str">
        <f>IF(EVALUATE,IF($E15="B",IF($G15="JA",#REF!*$K$11,0),""),"")</f>
        <v/>
      </c>
      <c r="K15" s="82"/>
      <c r="L15" s="150"/>
    </row>
    <row r="16" spans="2:14" ht="26.4" x14ac:dyDescent="0.25">
      <c r="B16" s="79">
        <f t="shared" si="0"/>
        <v>1</v>
      </c>
      <c r="C16" s="80">
        <v>1</v>
      </c>
      <c r="D16" s="80">
        <f t="shared" si="1"/>
        <v>5</v>
      </c>
      <c r="E16" s="84" t="s">
        <v>36</v>
      </c>
      <c r="F16" s="103" t="s">
        <v>41</v>
      </c>
      <c r="G16" s="163"/>
      <c r="H16" s="168"/>
      <c r="I16" s="149"/>
      <c r="J16" s="81" t="str">
        <f t="shared" ref="J16:J17" si="3">IF(EVALUATE,IF($E16="B",IF($G16="JA",I16*$K$11,0),""),"")</f>
        <v/>
      </c>
      <c r="K16" s="82"/>
      <c r="L16" s="150"/>
    </row>
    <row r="17" spans="1:12" ht="78" customHeight="1" x14ac:dyDescent="0.25">
      <c r="B17" s="79">
        <f t="shared" si="0"/>
        <v>1</v>
      </c>
      <c r="C17" s="80">
        <v>1</v>
      </c>
      <c r="D17" s="80">
        <f t="shared" si="1"/>
        <v>6</v>
      </c>
      <c r="E17" s="84" t="s">
        <v>36</v>
      </c>
      <c r="F17" s="104" t="s">
        <v>42</v>
      </c>
      <c r="G17" s="163"/>
      <c r="H17" s="164"/>
      <c r="I17" s="149"/>
      <c r="J17" s="81" t="str">
        <f t="shared" si="3"/>
        <v/>
      </c>
      <c r="K17" s="82"/>
      <c r="L17" s="150"/>
    </row>
    <row r="18" spans="1:12" ht="66" x14ac:dyDescent="0.25">
      <c r="B18" s="79">
        <f t="shared" si="0"/>
        <v>1</v>
      </c>
      <c r="C18" s="80">
        <f t="shared" ref="C18" si="4">C16</f>
        <v>1</v>
      </c>
      <c r="D18" s="80">
        <f t="shared" ref="D18" si="5">D17+1</f>
        <v>7</v>
      </c>
      <c r="E18" s="84" t="s">
        <v>36</v>
      </c>
      <c r="F18" s="119" t="s">
        <v>43</v>
      </c>
      <c r="G18" s="163"/>
      <c r="H18" s="164"/>
      <c r="I18" s="149"/>
      <c r="J18" s="81" t="str">
        <f>IF(EVALUATE,IF($E18="B",IF($G18="JA",I18*$K$11,0),""),"")</f>
        <v/>
      </c>
      <c r="K18" s="82"/>
      <c r="L18" s="150"/>
    </row>
    <row r="19" spans="1:12" ht="39.6" x14ac:dyDescent="0.25">
      <c r="B19" s="79">
        <f t="shared" si="0"/>
        <v>1</v>
      </c>
      <c r="C19" s="80">
        <f t="shared" ref="C19" si="6">C17</f>
        <v>1</v>
      </c>
      <c r="D19" s="80">
        <f t="shared" ref="D19:D34" si="7">D18+1</f>
        <v>8</v>
      </c>
      <c r="E19" s="84" t="s">
        <v>36</v>
      </c>
      <c r="F19" s="105" t="s">
        <v>44</v>
      </c>
      <c r="G19" s="163"/>
      <c r="H19" s="135"/>
      <c r="I19" s="149"/>
      <c r="J19" s="81"/>
      <c r="K19" s="82"/>
      <c r="L19" s="150"/>
    </row>
    <row r="20" spans="1:12" ht="39.6" x14ac:dyDescent="0.25">
      <c r="B20" s="79">
        <f t="shared" si="0"/>
        <v>1</v>
      </c>
      <c r="C20" s="80">
        <f t="shared" ref="C20" si="8">C18</f>
        <v>1</v>
      </c>
      <c r="D20" s="80">
        <f t="shared" si="7"/>
        <v>9</v>
      </c>
      <c r="E20" s="84" t="s">
        <v>36</v>
      </c>
      <c r="F20" s="106" t="s">
        <v>45</v>
      </c>
      <c r="G20" s="163"/>
      <c r="H20" s="135"/>
      <c r="I20" s="149"/>
      <c r="J20" s="81"/>
      <c r="K20" s="82"/>
      <c r="L20" s="150"/>
    </row>
    <row r="21" spans="1:12" s="95" customFormat="1" x14ac:dyDescent="0.25">
      <c r="A21"/>
      <c r="B21" s="79">
        <f t="shared" ref="B21:C21" si="9">B19</f>
        <v>1</v>
      </c>
      <c r="C21" s="80">
        <f t="shared" si="9"/>
        <v>1</v>
      </c>
      <c r="D21" s="80">
        <f t="shared" si="7"/>
        <v>10</v>
      </c>
      <c r="E21" s="84" t="s">
        <v>36</v>
      </c>
      <c r="F21" s="113" t="s">
        <v>46</v>
      </c>
      <c r="G21" s="163"/>
      <c r="H21" s="165"/>
      <c r="I21" s="151"/>
      <c r="J21" s="93"/>
      <c r="K21" s="94"/>
      <c r="L21" s="152"/>
    </row>
    <row r="22" spans="1:12" s="95" customFormat="1" x14ac:dyDescent="0.25">
      <c r="A22"/>
      <c r="B22" s="79">
        <f t="shared" ref="B22:C22" si="10">B20</f>
        <v>1</v>
      </c>
      <c r="C22" s="80">
        <f t="shared" si="10"/>
        <v>1</v>
      </c>
      <c r="D22" s="80">
        <f t="shared" si="7"/>
        <v>11</v>
      </c>
      <c r="E22" s="84" t="s">
        <v>36</v>
      </c>
      <c r="F22" s="106" t="s">
        <v>47</v>
      </c>
      <c r="G22" s="163"/>
      <c r="H22" s="135"/>
      <c r="I22" s="151"/>
      <c r="J22" s="93"/>
      <c r="K22" s="94"/>
      <c r="L22" s="152"/>
    </row>
    <row r="23" spans="1:12" s="95" customFormat="1" x14ac:dyDescent="0.25">
      <c r="A23"/>
      <c r="B23" s="79">
        <f t="shared" ref="B23:C23" si="11">B21</f>
        <v>1</v>
      </c>
      <c r="C23" s="80">
        <f t="shared" si="11"/>
        <v>1</v>
      </c>
      <c r="D23" s="80">
        <f t="shared" si="7"/>
        <v>12</v>
      </c>
      <c r="E23" s="84" t="s">
        <v>36</v>
      </c>
      <c r="F23" s="106" t="s">
        <v>48</v>
      </c>
      <c r="G23" s="163"/>
      <c r="H23" s="135"/>
      <c r="I23" s="151"/>
      <c r="J23" s="93"/>
      <c r="K23" s="94"/>
      <c r="L23" s="152"/>
    </row>
    <row r="24" spans="1:12" s="95" customFormat="1" x14ac:dyDescent="0.25">
      <c r="A24"/>
      <c r="B24" s="79">
        <f t="shared" ref="B24:C24" si="12">B22</f>
        <v>1</v>
      </c>
      <c r="C24" s="80">
        <f t="shared" si="12"/>
        <v>1</v>
      </c>
      <c r="D24" s="80">
        <f t="shared" si="7"/>
        <v>13</v>
      </c>
      <c r="E24" s="84" t="s">
        <v>49</v>
      </c>
      <c r="F24" s="106" t="s">
        <v>50</v>
      </c>
      <c r="G24" s="163"/>
      <c r="H24" s="135"/>
      <c r="I24" s="149">
        <v>2</v>
      </c>
      <c r="J24" s="81">
        <f>IF(EVALUATE,IF($E24="B",IF($G24="JA",I24*$K$11,0),""),"")</f>
        <v>0</v>
      </c>
      <c r="K24" s="94"/>
      <c r="L24" s="152"/>
    </row>
    <row r="25" spans="1:12" s="95" customFormat="1" x14ac:dyDescent="0.25">
      <c r="A25"/>
      <c r="B25" s="79">
        <f t="shared" ref="B25:C25" si="13">B23</f>
        <v>1</v>
      </c>
      <c r="C25" s="80">
        <f t="shared" si="13"/>
        <v>1</v>
      </c>
      <c r="D25" s="80">
        <f t="shared" si="7"/>
        <v>14</v>
      </c>
      <c r="E25" s="84" t="s">
        <v>49</v>
      </c>
      <c r="F25" s="106" t="s">
        <v>51</v>
      </c>
      <c r="G25" s="163"/>
      <c r="H25" s="135"/>
      <c r="I25" s="149">
        <v>4</v>
      </c>
      <c r="J25" s="81">
        <f>IF(EVALUATE,IF($E25="B",IF($G25="JA",I25*$K$11,0),""),"")</f>
        <v>0</v>
      </c>
      <c r="K25" s="94"/>
      <c r="L25" s="152"/>
    </row>
    <row r="26" spans="1:12" s="95" customFormat="1" x14ac:dyDescent="0.25">
      <c r="A26"/>
      <c r="B26" s="79">
        <f t="shared" ref="B26:C26" si="14">B24</f>
        <v>1</v>
      </c>
      <c r="C26" s="80">
        <f t="shared" si="14"/>
        <v>1</v>
      </c>
      <c r="D26" s="80">
        <f t="shared" si="7"/>
        <v>15</v>
      </c>
      <c r="E26" s="84" t="s">
        <v>36</v>
      </c>
      <c r="F26" s="106" t="s">
        <v>52</v>
      </c>
      <c r="G26" s="163"/>
      <c r="H26" s="135"/>
      <c r="I26" s="149"/>
      <c r="J26" s="81" t="str">
        <f>IF(EVALUATE,IF($E26="B",IF($G26="JA",I26*$K$11,0),""),"")</f>
        <v/>
      </c>
      <c r="K26" s="94"/>
      <c r="L26" s="152"/>
    </row>
    <row r="27" spans="1:12" s="95" customFormat="1" x14ac:dyDescent="0.25">
      <c r="A27"/>
      <c r="B27" s="79">
        <f t="shared" ref="B27:C27" si="15">B25</f>
        <v>1</v>
      </c>
      <c r="C27" s="80">
        <f t="shared" si="15"/>
        <v>1</v>
      </c>
      <c r="D27" s="80">
        <f t="shared" si="7"/>
        <v>16</v>
      </c>
      <c r="E27" s="84" t="s">
        <v>49</v>
      </c>
      <c r="F27" s="106" t="s">
        <v>53</v>
      </c>
      <c r="G27" s="163"/>
      <c r="H27" s="135"/>
      <c r="I27" s="149">
        <v>2</v>
      </c>
      <c r="J27" s="81">
        <f>IF(EVALUATE,IF($E27="B",IF($G27="JA",I27*$K$11,0),""),"")</f>
        <v>0</v>
      </c>
      <c r="K27" s="94"/>
      <c r="L27" s="152"/>
    </row>
    <row r="28" spans="1:12" s="95" customFormat="1" x14ac:dyDescent="0.25">
      <c r="A28"/>
      <c r="B28" s="79">
        <f t="shared" ref="B28:C28" si="16">B26</f>
        <v>1</v>
      </c>
      <c r="C28" s="80">
        <f t="shared" si="16"/>
        <v>1</v>
      </c>
      <c r="D28" s="80">
        <f t="shared" si="7"/>
        <v>17</v>
      </c>
      <c r="E28" s="84" t="s">
        <v>49</v>
      </c>
      <c r="F28" s="106" t="s">
        <v>54</v>
      </c>
      <c r="G28" s="163"/>
      <c r="H28" s="135"/>
      <c r="I28" s="149">
        <v>4</v>
      </c>
      <c r="J28" s="81">
        <f>IF(EVALUATE,IF($E28="B",IF($G28="JA",I28*$K$11,0),""),"")</f>
        <v>0</v>
      </c>
      <c r="K28" s="94"/>
      <c r="L28" s="152"/>
    </row>
    <row r="29" spans="1:12" s="95" customFormat="1" ht="26.4" x14ac:dyDescent="0.25">
      <c r="A29"/>
      <c r="B29" s="79">
        <f t="shared" ref="B29:C29" si="17">B27</f>
        <v>1</v>
      </c>
      <c r="C29" s="80">
        <f t="shared" si="17"/>
        <v>1</v>
      </c>
      <c r="D29" s="80">
        <f t="shared" si="7"/>
        <v>18</v>
      </c>
      <c r="E29" s="114" t="s">
        <v>36</v>
      </c>
      <c r="F29" s="121" t="s">
        <v>55</v>
      </c>
      <c r="G29" s="163"/>
      <c r="H29" s="135"/>
      <c r="I29" s="149"/>
      <c r="J29" s="81"/>
      <c r="K29" s="94"/>
      <c r="L29" s="152"/>
    </row>
    <row r="30" spans="1:12" x14ac:dyDescent="0.25">
      <c r="B30" s="79">
        <f t="shared" ref="B30:C30" si="18">B28</f>
        <v>1</v>
      </c>
      <c r="C30" s="80">
        <f t="shared" si="18"/>
        <v>1</v>
      </c>
      <c r="D30" s="80">
        <f t="shared" si="7"/>
        <v>19</v>
      </c>
      <c r="E30" s="84" t="s">
        <v>36</v>
      </c>
      <c r="F30" s="107" t="s">
        <v>56</v>
      </c>
      <c r="G30" s="163"/>
      <c r="H30" s="135"/>
      <c r="I30" s="149"/>
      <c r="J30" s="81"/>
      <c r="K30" s="82"/>
      <c r="L30" s="150"/>
    </row>
    <row r="31" spans="1:12" ht="15.6" x14ac:dyDescent="0.25">
      <c r="B31" s="79">
        <f t="shared" ref="B31:C31" si="19">B29</f>
        <v>1</v>
      </c>
      <c r="C31" s="80">
        <f t="shared" si="19"/>
        <v>1</v>
      </c>
      <c r="D31" s="80">
        <f t="shared" si="7"/>
        <v>20</v>
      </c>
      <c r="E31" s="84" t="s">
        <v>36</v>
      </c>
      <c r="F31" s="102" t="s">
        <v>57</v>
      </c>
      <c r="G31" s="163"/>
      <c r="H31" s="135"/>
      <c r="I31" s="149"/>
      <c r="J31" s="81"/>
      <c r="K31" s="82"/>
      <c r="L31" s="150"/>
    </row>
    <row r="32" spans="1:12" ht="14.4" x14ac:dyDescent="0.25">
      <c r="B32" s="79">
        <f t="shared" ref="B32:C32" si="20">B30</f>
        <v>1</v>
      </c>
      <c r="C32" s="80">
        <f t="shared" si="20"/>
        <v>1</v>
      </c>
      <c r="D32" s="80">
        <f t="shared" si="7"/>
        <v>21</v>
      </c>
      <c r="E32" s="84" t="s">
        <v>36</v>
      </c>
      <c r="F32" s="108" t="s">
        <v>58</v>
      </c>
      <c r="G32" s="163"/>
      <c r="H32" s="169"/>
      <c r="I32" s="149"/>
      <c r="J32" s="81"/>
      <c r="K32" s="82"/>
      <c r="L32" s="150"/>
    </row>
    <row r="33" spans="2:12" x14ac:dyDescent="0.25">
      <c r="B33" s="79">
        <f t="shared" ref="B33:C33" si="21">B31</f>
        <v>1</v>
      </c>
      <c r="C33" s="80">
        <f t="shared" si="21"/>
        <v>1</v>
      </c>
      <c r="D33" s="80">
        <f t="shared" si="7"/>
        <v>22</v>
      </c>
      <c r="E33" s="84" t="s">
        <v>36</v>
      </c>
      <c r="F33" s="102" t="s">
        <v>59</v>
      </c>
      <c r="G33" s="163"/>
      <c r="H33" s="135"/>
      <c r="I33" s="149"/>
      <c r="J33" s="81"/>
      <c r="K33" s="82"/>
      <c r="L33" s="150"/>
    </row>
    <row r="34" spans="2:12" ht="28.5" customHeight="1" x14ac:dyDescent="0.25">
      <c r="B34" s="79">
        <f t="shared" ref="B34:C34" si="22">B32</f>
        <v>1</v>
      </c>
      <c r="C34" s="80">
        <f t="shared" si="22"/>
        <v>1</v>
      </c>
      <c r="D34" s="80">
        <f t="shared" si="7"/>
        <v>23</v>
      </c>
      <c r="E34" s="84" t="s">
        <v>36</v>
      </c>
      <c r="F34" s="110" t="s">
        <v>60</v>
      </c>
      <c r="G34" s="163"/>
      <c r="H34" s="135"/>
      <c r="I34" s="149"/>
      <c r="J34" s="81"/>
      <c r="K34" s="82"/>
      <c r="L34" s="150"/>
    </row>
    <row r="35" spans="2:12" x14ac:dyDescent="0.25">
      <c r="B35" s="77">
        <v>1</v>
      </c>
      <c r="C35" s="77">
        <v>2</v>
      </c>
      <c r="D35" s="77"/>
      <c r="E35" s="98"/>
      <c r="F35" s="127" t="s">
        <v>61</v>
      </c>
      <c r="G35" s="163"/>
      <c r="H35" s="167"/>
      <c r="I35" s="145"/>
      <c r="J35" s="129"/>
      <c r="K35" s="178">
        <v>1</v>
      </c>
      <c r="L35" s="146">
        <f>SUM(J36:J40)</f>
        <v>0</v>
      </c>
    </row>
    <row r="36" spans="2:12" x14ac:dyDescent="0.25">
      <c r="B36" s="80">
        <f>B10</f>
        <v>1</v>
      </c>
      <c r="C36" s="80">
        <f>C35</f>
        <v>2</v>
      </c>
      <c r="D36" s="80">
        <v>1</v>
      </c>
      <c r="E36" s="84" t="s">
        <v>36</v>
      </c>
      <c r="F36" s="102" t="s">
        <v>62</v>
      </c>
      <c r="G36" s="163"/>
      <c r="H36" s="166"/>
      <c r="I36" s="149"/>
      <c r="J36" s="81"/>
      <c r="K36" s="82"/>
      <c r="L36" s="150"/>
    </row>
    <row r="37" spans="2:12" x14ac:dyDescent="0.25">
      <c r="B37" s="80">
        <f>B11</f>
        <v>1</v>
      </c>
      <c r="C37" s="80">
        <f t="shared" ref="C37:C40" si="23">C36</f>
        <v>2</v>
      </c>
      <c r="D37" s="80">
        <v>2</v>
      </c>
      <c r="E37" s="84" t="s">
        <v>49</v>
      </c>
      <c r="F37" s="102" t="s">
        <v>63</v>
      </c>
      <c r="G37" s="179"/>
      <c r="H37" s="166"/>
      <c r="I37" s="149">
        <v>2</v>
      </c>
      <c r="J37" s="81">
        <f>IF(EVALUATE,IF($E37="B",IF($G37="JA",I37*$K$11,0),""),"")</f>
        <v>0</v>
      </c>
      <c r="K37" s="82"/>
      <c r="L37" s="150"/>
    </row>
    <row r="38" spans="2:12" x14ac:dyDescent="0.25">
      <c r="B38" s="80">
        <f>B13</f>
        <v>1</v>
      </c>
      <c r="C38" s="80">
        <f t="shared" si="23"/>
        <v>2</v>
      </c>
      <c r="D38" s="80">
        <v>3</v>
      </c>
      <c r="E38" s="84" t="s">
        <v>49</v>
      </c>
      <c r="F38" s="102" t="s">
        <v>64</v>
      </c>
      <c r="G38" s="163"/>
      <c r="H38" s="166"/>
      <c r="I38" s="149">
        <v>4</v>
      </c>
      <c r="J38" s="81">
        <f>IF(EVALUATE,IF($E38="B",IF($G38="JA",I38*$K$11,0),""),"")</f>
        <v>0</v>
      </c>
      <c r="K38" s="82"/>
      <c r="L38" s="150"/>
    </row>
    <row r="39" spans="2:12" x14ac:dyDescent="0.25">
      <c r="B39" s="80">
        <f>B14</f>
        <v>1</v>
      </c>
      <c r="C39" s="80">
        <f t="shared" si="23"/>
        <v>2</v>
      </c>
      <c r="D39" s="80">
        <v>4</v>
      </c>
      <c r="E39" s="84" t="s">
        <v>36</v>
      </c>
      <c r="F39" s="102" t="s">
        <v>65</v>
      </c>
      <c r="G39" s="163"/>
      <c r="H39" s="166"/>
      <c r="I39" s="149"/>
      <c r="J39" s="81" t="str">
        <f>IF(EVALUATE,IF($E39="B",IF($G39="JA",I39*$K$11,0),""),"")</f>
        <v/>
      </c>
      <c r="K39" s="82"/>
      <c r="L39" s="150"/>
    </row>
    <row r="40" spans="2:12" x14ac:dyDescent="0.25">
      <c r="B40" s="80">
        <f>B15</f>
        <v>1</v>
      </c>
      <c r="C40" s="80">
        <f t="shared" si="23"/>
        <v>2</v>
      </c>
      <c r="D40" s="80">
        <v>5</v>
      </c>
      <c r="E40" s="84" t="s">
        <v>49</v>
      </c>
      <c r="F40" s="102" t="s">
        <v>66</v>
      </c>
      <c r="G40" s="163"/>
      <c r="H40" s="166"/>
      <c r="I40" s="149">
        <v>4</v>
      </c>
      <c r="J40" s="81">
        <f>IF(EVALUATE,IF($E40="B",IF($G40="JA",I40*$K$11,0),""),"")</f>
        <v>0</v>
      </c>
      <c r="K40" s="82"/>
      <c r="L40" s="150"/>
    </row>
    <row r="41" spans="2:12" x14ac:dyDescent="0.25">
      <c r="B41" s="77">
        <v>1</v>
      </c>
      <c r="C41" s="77">
        <v>3</v>
      </c>
      <c r="D41" s="77"/>
      <c r="E41" s="99"/>
      <c r="F41" s="127" t="s">
        <v>67</v>
      </c>
      <c r="G41" s="163"/>
      <c r="H41" s="167"/>
      <c r="I41" s="145"/>
      <c r="J41" s="129"/>
      <c r="K41" s="178">
        <v>2</v>
      </c>
      <c r="L41" s="146">
        <f>SUM(J42:J48)*K41</f>
        <v>0</v>
      </c>
    </row>
    <row r="42" spans="2:12" x14ac:dyDescent="0.25">
      <c r="B42" s="80">
        <f t="shared" ref="B42:B48" si="24">B41</f>
        <v>1</v>
      </c>
      <c r="C42" s="80">
        <f t="shared" ref="C42:C48" si="25">C41</f>
        <v>3</v>
      </c>
      <c r="D42" s="80">
        <f t="shared" ref="D42" si="26">D41+1</f>
        <v>1</v>
      </c>
      <c r="E42" s="84" t="s">
        <v>36</v>
      </c>
      <c r="F42" s="122" t="s">
        <v>68</v>
      </c>
      <c r="G42" s="163"/>
      <c r="H42" s="135"/>
      <c r="I42" s="149"/>
      <c r="J42" s="81" t="str">
        <f t="shared" ref="J42:J48" si="27">IF(EVALUATE,IF($E42="B",IF($G42="JA",I42*$K$11,0),""),"")</f>
        <v/>
      </c>
      <c r="K42" s="82"/>
      <c r="L42" s="150"/>
    </row>
    <row r="43" spans="2:12" x14ac:dyDescent="0.25">
      <c r="B43" s="80">
        <f t="shared" si="24"/>
        <v>1</v>
      </c>
      <c r="C43" s="80">
        <f t="shared" si="25"/>
        <v>3</v>
      </c>
      <c r="D43" s="80">
        <f>D42+1</f>
        <v>2</v>
      </c>
      <c r="E43" s="84" t="s">
        <v>36</v>
      </c>
      <c r="F43" s="122" t="s">
        <v>69</v>
      </c>
      <c r="G43" s="163"/>
      <c r="H43" s="135"/>
      <c r="I43" s="149"/>
      <c r="J43" s="81" t="str">
        <f t="shared" si="27"/>
        <v/>
      </c>
      <c r="K43" s="82"/>
      <c r="L43" s="150"/>
    </row>
    <row r="44" spans="2:12" x14ac:dyDescent="0.25">
      <c r="B44" s="80">
        <f t="shared" si="24"/>
        <v>1</v>
      </c>
      <c r="C44" s="80">
        <f t="shared" si="25"/>
        <v>3</v>
      </c>
      <c r="D44" s="80">
        <f t="shared" ref="D44:D48" si="28">D43+1</f>
        <v>3</v>
      </c>
      <c r="E44" s="84" t="s">
        <v>36</v>
      </c>
      <c r="F44" s="122" t="s">
        <v>70</v>
      </c>
      <c r="G44" s="163"/>
      <c r="H44" s="135"/>
      <c r="I44" s="149"/>
      <c r="J44" s="81" t="str">
        <f t="shared" si="27"/>
        <v/>
      </c>
      <c r="K44" s="82"/>
      <c r="L44" s="150"/>
    </row>
    <row r="45" spans="2:12" x14ac:dyDescent="0.25">
      <c r="B45" s="80">
        <f t="shared" si="24"/>
        <v>1</v>
      </c>
      <c r="C45" s="80">
        <f t="shared" si="25"/>
        <v>3</v>
      </c>
      <c r="D45" s="80">
        <f t="shared" si="28"/>
        <v>4</v>
      </c>
      <c r="E45" s="84" t="s">
        <v>49</v>
      </c>
      <c r="F45" s="122" t="s">
        <v>71</v>
      </c>
      <c r="G45" s="163"/>
      <c r="H45" s="135"/>
      <c r="I45" s="149">
        <v>2</v>
      </c>
      <c r="J45" s="81">
        <f t="shared" si="27"/>
        <v>0</v>
      </c>
      <c r="K45" s="82"/>
      <c r="L45" s="150"/>
    </row>
    <row r="46" spans="2:12" ht="26.4" x14ac:dyDescent="0.25">
      <c r="B46" s="80">
        <f t="shared" si="24"/>
        <v>1</v>
      </c>
      <c r="C46" s="80">
        <f t="shared" si="25"/>
        <v>3</v>
      </c>
      <c r="D46" s="80">
        <f t="shared" si="28"/>
        <v>5</v>
      </c>
      <c r="E46" s="84" t="s">
        <v>36</v>
      </c>
      <c r="F46" s="122" t="s">
        <v>72</v>
      </c>
      <c r="G46" s="163"/>
      <c r="H46" s="135"/>
      <c r="I46" s="149"/>
      <c r="J46" s="81" t="str">
        <f t="shared" si="27"/>
        <v/>
      </c>
      <c r="K46" s="82"/>
      <c r="L46" s="150"/>
    </row>
    <row r="47" spans="2:12" ht="26.4" x14ac:dyDescent="0.25">
      <c r="B47" s="80">
        <f t="shared" si="24"/>
        <v>1</v>
      </c>
      <c r="C47" s="80">
        <f t="shared" si="25"/>
        <v>3</v>
      </c>
      <c r="D47" s="80">
        <f t="shared" si="28"/>
        <v>6</v>
      </c>
      <c r="E47" s="84" t="s">
        <v>49</v>
      </c>
      <c r="F47" s="122" t="s">
        <v>73</v>
      </c>
      <c r="G47" s="163"/>
      <c r="H47" s="135"/>
      <c r="I47" s="149">
        <v>4</v>
      </c>
      <c r="J47" s="81">
        <f t="shared" si="27"/>
        <v>0</v>
      </c>
      <c r="K47" s="82"/>
      <c r="L47" s="150"/>
    </row>
    <row r="48" spans="2:12" ht="26.4" x14ac:dyDescent="0.25">
      <c r="B48" s="80">
        <f t="shared" si="24"/>
        <v>1</v>
      </c>
      <c r="C48" s="80">
        <f t="shared" si="25"/>
        <v>3</v>
      </c>
      <c r="D48" s="80">
        <f t="shared" si="28"/>
        <v>7</v>
      </c>
      <c r="E48" s="84" t="s">
        <v>49</v>
      </c>
      <c r="F48" s="122" t="s">
        <v>74</v>
      </c>
      <c r="G48" s="163"/>
      <c r="H48" s="135"/>
      <c r="I48" s="149">
        <v>4</v>
      </c>
      <c r="J48" s="81">
        <f t="shared" si="27"/>
        <v>0</v>
      </c>
      <c r="K48" s="82"/>
      <c r="L48" s="150"/>
    </row>
    <row r="49" spans="2:12" x14ac:dyDescent="0.25">
      <c r="B49" s="77">
        <v>1</v>
      </c>
      <c r="C49" s="77">
        <v>4</v>
      </c>
      <c r="D49" s="77"/>
      <c r="E49" s="91"/>
      <c r="F49" s="127" t="s">
        <v>75</v>
      </c>
      <c r="G49" s="163"/>
      <c r="H49" s="167"/>
      <c r="I49" s="145"/>
      <c r="J49" s="129"/>
      <c r="K49" s="178"/>
      <c r="L49" s="146"/>
    </row>
    <row r="50" spans="2:12" ht="66" x14ac:dyDescent="0.25">
      <c r="B50" s="79">
        <f t="shared" ref="B50:B54" si="29">B49</f>
        <v>1</v>
      </c>
      <c r="C50" s="80">
        <f t="shared" ref="C50:C54" si="30">C49</f>
        <v>4</v>
      </c>
      <c r="D50" s="80">
        <f t="shared" ref="D50:D54" si="31">D49+1</f>
        <v>1</v>
      </c>
      <c r="E50" s="84" t="s">
        <v>36</v>
      </c>
      <c r="F50" s="102" t="s">
        <v>76</v>
      </c>
      <c r="G50" s="163"/>
      <c r="H50" s="135"/>
      <c r="I50" s="149"/>
      <c r="J50" s="81" t="str">
        <f t="shared" ref="J50:J54" si="32">IF(EVALUATE,IF($E50="B",IF($G50="JA",I50*$K$11,0),""),"")</f>
        <v/>
      </c>
      <c r="K50" s="82"/>
      <c r="L50" s="150"/>
    </row>
    <row r="51" spans="2:12" x14ac:dyDescent="0.25">
      <c r="B51" s="79">
        <f t="shared" si="29"/>
        <v>1</v>
      </c>
      <c r="C51" s="80">
        <f t="shared" si="30"/>
        <v>4</v>
      </c>
      <c r="D51" s="80">
        <f t="shared" si="31"/>
        <v>2</v>
      </c>
      <c r="E51" s="84" t="s">
        <v>36</v>
      </c>
      <c r="F51" s="102" t="s">
        <v>77</v>
      </c>
      <c r="G51" s="163"/>
      <c r="H51" s="135"/>
      <c r="I51" s="149"/>
      <c r="J51" s="81"/>
      <c r="K51" s="82"/>
      <c r="L51" s="150"/>
    </row>
    <row r="52" spans="2:12" ht="26.4" x14ac:dyDescent="0.25">
      <c r="B52" s="79">
        <f t="shared" si="29"/>
        <v>1</v>
      </c>
      <c r="C52" s="80">
        <f t="shared" si="30"/>
        <v>4</v>
      </c>
      <c r="D52" s="80">
        <f t="shared" si="31"/>
        <v>3</v>
      </c>
      <c r="E52" s="84" t="s">
        <v>36</v>
      </c>
      <c r="F52" s="102" t="s">
        <v>78</v>
      </c>
      <c r="G52" s="163"/>
      <c r="H52" s="135"/>
      <c r="I52" s="149"/>
      <c r="J52" s="81"/>
      <c r="K52" s="82"/>
      <c r="L52" s="150"/>
    </row>
    <row r="53" spans="2:12" x14ac:dyDescent="0.25">
      <c r="B53" s="79">
        <f t="shared" si="29"/>
        <v>1</v>
      </c>
      <c r="C53" s="80">
        <f t="shared" si="30"/>
        <v>4</v>
      </c>
      <c r="D53" s="80">
        <f t="shared" si="31"/>
        <v>4</v>
      </c>
      <c r="E53" s="84" t="s">
        <v>36</v>
      </c>
      <c r="F53" s="102" t="s">
        <v>79</v>
      </c>
      <c r="G53" s="163"/>
      <c r="H53" s="135"/>
      <c r="I53" s="149"/>
      <c r="J53" s="81"/>
      <c r="K53" s="82"/>
      <c r="L53" s="150"/>
    </row>
    <row r="54" spans="2:12" x14ac:dyDescent="0.25">
      <c r="B54" s="79">
        <f t="shared" si="29"/>
        <v>1</v>
      </c>
      <c r="C54" s="80">
        <f t="shared" si="30"/>
        <v>4</v>
      </c>
      <c r="D54" s="80">
        <f t="shared" si="31"/>
        <v>5</v>
      </c>
      <c r="E54" s="84" t="s">
        <v>36</v>
      </c>
      <c r="F54" s="102" t="s">
        <v>80</v>
      </c>
      <c r="G54" s="163"/>
      <c r="H54" s="135"/>
      <c r="I54" s="149"/>
      <c r="J54" s="81" t="str">
        <f t="shared" si="32"/>
        <v/>
      </c>
      <c r="K54" s="82"/>
      <c r="L54" s="150"/>
    </row>
    <row r="55" spans="2:12" x14ac:dyDescent="0.25">
      <c r="B55" s="76">
        <f>$B$10</f>
        <v>1</v>
      </c>
      <c r="C55" s="77">
        <f>C52+1</f>
        <v>5</v>
      </c>
      <c r="D55" s="77"/>
      <c r="E55" s="91"/>
      <c r="F55" s="127" t="s">
        <v>81</v>
      </c>
      <c r="G55" s="163"/>
      <c r="H55" s="167"/>
      <c r="I55" s="145"/>
      <c r="J55" s="129"/>
      <c r="K55" s="178">
        <v>2</v>
      </c>
      <c r="L55" s="146">
        <f>SUM(J56:J59)*K55</f>
        <v>0</v>
      </c>
    </row>
    <row r="56" spans="2:12" s="86" customFormat="1" x14ac:dyDescent="0.25">
      <c r="B56" s="115">
        <f>B55</f>
        <v>1</v>
      </c>
      <c r="C56" s="116">
        <f>C55</f>
        <v>5</v>
      </c>
      <c r="D56" s="80">
        <v>1</v>
      </c>
      <c r="E56" s="92" t="s">
        <v>36</v>
      </c>
      <c r="F56" s="128" t="s">
        <v>82</v>
      </c>
      <c r="G56" s="163"/>
      <c r="H56" s="135"/>
      <c r="I56" s="153"/>
      <c r="J56" s="81"/>
      <c r="K56" s="85"/>
      <c r="L56" s="154"/>
    </row>
    <row r="57" spans="2:12" s="86" customFormat="1" x14ac:dyDescent="0.25">
      <c r="B57" s="79">
        <f t="shared" ref="B57:B59" si="33">B56</f>
        <v>1</v>
      </c>
      <c r="C57" s="118">
        <f t="shared" ref="C57:C59" si="34">C56</f>
        <v>5</v>
      </c>
      <c r="D57" s="80">
        <v>2</v>
      </c>
      <c r="E57" s="92" t="s">
        <v>49</v>
      </c>
      <c r="F57" s="128" t="s">
        <v>83</v>
      </c>
      <c r="G57" s="163"/>
      <c r="H57" s="135"/>
      <c r="I57" s="153">
        <v>2</v>
      </c>
      <c r="J57" s="81">
        <f>IF(EVALUATE,IF($E57="B",IF($G57="JA",I57*$K$11,0),""),"")</f>
        <v>0</v>
      </c>
      <c r="K57" s="85"/>
      <c r="L57" s="154"/>
    </row>
    <row r="58" spans="2:12" s="86" customFormat="1" x14ac:dyDescent="0.25">
      <c r="B58" s="79">
        <f t="shared" si="33"/>
        <v>1</v>
      </c>
      <c r="C58" s="117">
        <f t="shared" si="34"/>
        <v>5</v>
      </c>
      <c r="D58" s="79">
        <v>3</v>
      </c>
      <c r="E58" s="92" t="s">
        <v>49</v>
      </c>
      <c r="F58" s="128" t="s">
        <v>84</v>
      </c>
      <c r="G58" s="163"/>
      <c r="H58" s="135"/>
      <c r="I58" s="153">
        <v>4</v>
      </c>
      <c r="J58" s="81">
        <f>IF(EVALUATE,IF($E58="B",IF($G58="JA",I58*$K$11,0),""),"")</f>
        <v>0</v>
      </c>
      <c r="K58" s="85"/>
      <c r="L58" s="154"/>
    </row>
    <row r="59" spans="2:12" s="86" customFormat="1" x14ac:dyDescent="0.25">
      <c r="B59" s="79">
        <f t="shared" si="33"/>
        <v>1</v>
      </c>
      <c r="C59" s="118">
        <f t="shared" si="34"/>
        <v>5</v>
      </c>
      <c r="D59" s="80">
        <v>4</v>
      </c>
      <c r="E59" s="92" t="s">
        <v>49</v>
      </c>
      <c r="F59" s="128" t="s">
        <v>85</v>
      </c>
      <c r="G59" s="163"/>
      <c r="H59" s="135"/>
      <c r="I59" s="153">
        <v>6</v>
      </c>
      <c r="J59" s="81">
        <f>IF(EVALUATE,IF($E59="B",IF($G59="JA",I59*$K$11,0),""),"")</f>
        <v>0</v>
      </c>
      <c r="K59" s="85"/>
      <c r="L59" s="154"/>
    </row>
    <row r="60" spans="2:12" x14ac:dyDescent="0.25">
      <c r="B60" s="76">
        <f>$B$10</f>
        <v>1</v>
      </c>
      <c r="C60" s="77">
        <v>6</v>
      </c>
      <c r="D60" s="77"/>
      <c r="E60" s="91"/>
      <c r="F60" s="127" t="s">
        <v>86</v>
      </c>
      <c r="G60" s="163"/>
      <c r="H60" s="167"/>
      <c r="I60" s="145"/>
      <c r="J60" s="129"/>
      <c r="K60" s="178"/>
      <c r="L60" s="146"/>
    </row>
    <row r="61" spans="2:12" s="86" customFormat="1" ht="26.4" x14ac:dyDescent="0.25">
      <c r="B61" s="79">
        <f>B49</f>
        <v>1</v>
      </c>
      <c r="C61" s="80">
        <f>C60</f>
        <v>6</v>
      </c>
      <c r="D61" s="80">
        <v>1</v>
      </c>
      <c r="E61" s="92" t="s">
        <v>36</v>
      </c>
      <c r="F61" s="109" t="s">
        <v>87</v>
      </c>
      <c r="G61" s="163"/>
      <c r="H61" s="135"/>
      <c r="I61" s="153"/>
      <c r="J61" s="81" t="str">
        <f>IF(EVALUATE,IF($E56="B",IF($G61="JA",I61*$K$11,0),""),"")</f>
        <v/>
      </c>
      <c r="K61" s="85"/>
      <c r="L61" s="154"/>
    </row>
    <row r="62" spans="2:12" s="86" customFormat="1" ht="152.4" customHeight="1" x14ac:dyDescent="0.25">
      <c r="B62" s="79">
        <f>B50</f>
        <v>1</v>
      </c>
      <c r="C62" s="80">
        <f>C61</f>
        <v>6</v>
      </c>
      <c r="D62" s="80">
        <v>2</v>
      </c>
      <c r="E62" s="92" t="s">
        <v>36</v>
      </c>
      <c r="F62" s="102" t="s">
        <v>88</v>
      </c>
      <c r="G62" s="163"/>
      <c r="H62" s="135"/>
      <c r="I62" s="153"/>
      <c r="J62" s="81"/>
      <c r="K62" s="85"/>
      <c r="L62" s="154"/>
    </row>
    <row r="63" spans="2:12" x14ac:dyDescent="0.25">
      <c r="B63" s="76">
        <f>$B$10</f>
        <v>1</v>
      </c>
      <c r="C63" s="77">
        <f>C60+1</f>
        <v>7</v>
      </c>
      <c r="D63" s="77"/>
      <c r="E63" s="91"/>
      <c r="F63" s="127" t="s">
        <v>89</v>
      </c>
      <c r="G63" s="163"/>
      <c r="H63" s="167"/>
      <c r="I63" s="145"/>
      <c r="J63" s="129"/>
      <c r="K63" s="178"/>
      <c r="L63" s="155"/>
    </row>
    <row r="64" spans="2:12" s="86" customFormat="1" ht="68.400000000000006" customHeight="1" x14ac:dyDescent="0.25">
      <c r="B64" s="79">
        <f>B63</f>
        <v>1</v>
      </c>
      <c r="C64" s="118">
        <f>C63</f>
        <v>7</v>
      </c>
      <c r="D64" s="80">
        <v>2</v>
      </c>
      <c r="E64" s="92" t="s">
        <v>36</v>
      </c>
      <c r="F64" s="106" t="s">
        <v>90</v>
      </c>
      <c r="G64" s="163"/>
      <c r="H64" s="164"/>
      <c r="I64" s="153"/>
      <c r="J64" s="81"/>
      <c r="K64" s="85"/>
      <c r="L64" s="154"/>
    </row>
    <row r="65" spans="2:12" s="86" customFormat="1" ht="31.95" customHeight="1" x14ac:dyDescent="0.25">
      <c r="B65" s="79">
        <f t="shared" ref="B65" si="35">B64</f>
        <v>1</v>
      </c>
      <c r="C65" s="118">
        <f t="shared" ref="C65" si="36">C64</f>
        <v>7</v>
      </c>
      <c r="D65" s="80">
        <v>3</v>
      </c>
      <c r="E65" s="92" t="s">
        <v>36</v>
      </c>
      <c r="F65" s="102" t="s">
        <v>91</v>
      </c>
      <c r="G65" s="163"/>
      <c r="H65" s="164"/>
      <c r="I65" s="153"/>
      <c r="J65" s="81"/>
      <c r="K65" s="85"/>
      <c r="L65" s="154"/>
    </row>
    <row r="66" spans="2:12" x14ac:dyDescent="0.25">
      <c r="B66" s="76">
        <f>$B$10</f>
        <v>1</v>
      </c>
      <c r="C66" s="77">
        <v>8</v>
      </c>
      <c r="D66" s="77"/>
      <c r="E66" s="91"/>
      <c r="F66" s="101" t="s">
        <v>92</v>
      </c>
      <c r="G66" s="163"/>
      <c r="H66" s="167"/>
      <c r="I66" s="145"/>
      <c r="J66" s="129"/>
      <c r="K66" s="178">
        <v>1</v>
      </c>
      <c r="L66" s="146">
        <f>SUM(J67:J90)</f>
        <v>0</v>
      </c>
    </row>
    <row r="67" spans="2:12" x14ac:dyDescent="0.25">
      <c r="B67" s="79">
        <f>B66</f>
        <v>1</v>
      </c>
      <c r="C67" s="80">
        <f>C66</f>
        <v>8</v>
      </c>
      <c r="D67" s="80">
        <v>1</v>
      </c>
      <c r="E67" s="84" t="s">
        <v>36</v>
      </c>
      <c r="F67" s="102" t="s">
        <v>93</v>
      </c>
      <c r="G67" s="163"/>
      <c r="H67" s="164"/>
      <c r="I67" s="149"/>
      <c r="J67" s="81" t="str">
        <f t="shared" ref="J67:J90" si="37">IF(EVALUATE,IF($E67="B",IF($G67="JA",I67*$K$11,0),""),"")</f>
        <v/>
      </c>
      <c r="K67" s="82"/>
      <c r="L67" s="150"/>
    </row>
    <row r="68" spans="2:12" x14ac:dyDescent="0.25">
      <c r="B68" s="79">
        <f>B66</f>
        <v>1</v>
      </c>
      <c r="C68" s="80">
        <f>C66</f>
        <v>8</v>
      </c>
      <c r="D68" s="80">
        <f>D67+1</f>
        <v>2</v>
      </c>
      <c r="E68" s="84" t="s">
        <v>36</v>
      </c>
      <c r="F68" s="102" t="s">
        <v>94</v>
      </c>
      <c r="G68" s="163"/>
      <c r="H68" s="164"/>
      <c r="I68" s="149"/>
      <c r="J68" s="81" t="str">
        <f t="shared" si="37"/>
        <v/>
      </c>
      <c r="K68" s="82"/>
      <c r="L68" s="150"/>
    </row>
    <row r="69" spans="2:12" x14ac:dyDescent="0.25">
      <c r="B69" s="79">
        <f>B67</f>
        <v>1</v>
      </c>
      <c r="C69" s="80">
        <f>C67</f>
        <v>8</v>
      </c>
      <c r="D69" s="80">
        <f t="shared" ref="D69:D70" si="38">D68+1</f>
        <v>3</v>
      </c>
      <c r="E69" s="84" t="s">
        <v>49</v>
      </c>
      <c r="F69" s="102" t="s">
        <v>95</v>
      </c>
      <c r="G69" s="163"/>
      <c r="H69" s="164"/>
      <c r="I69" s="149">
        <v>2</v>
      </c>
      <c r="J69" s="81">
        <f t="shared" si="37"/>
        <v>0</v>
      </c>
      <c r="K69" s="82"/>
      <c r="L69" s="150"/>
    </row>
    <row r="70" spans="2:12" x14ac:dyDescent="0.25">
      <c r="B70" s="79">
        <f t="shared" ref="B70:C71" si="39">B69</f>
        <v>1</v>
      </c>
      <c r="C70" s="80">
        <f t="shared" si="39"/>
        <v>8</v>
      </c>
      <c r="D70" s="80">
        <f t="shared" si="38"/>
        <v>4</v>
      </c>
      <c r="E70" s="84" t="s">
        <v>49</v>
      </c>
      <c r="F70" s="102" t="s">
        <v>96</v>
      </c>
      <c r="G70" s="163"/>
      <c r="H70" s="164"/>
      <c r="I70" s="149">
        <v>4</v>
      </c>
      <c r="J70" s="81">
        <f t="shared" si="37"/>
        <v>0</v>
      </c>
      <c r="K70" s="82"/>
      <c r="L70" s="150"/>
    </row>
    <row r="71" spans="2:12" ht="179.25" customHeight="1" x14ac:dyDescent="0.25">
      <c r="B71" s="79">
        <f t="shared" si="39"/>
        <v>1</v>
      </c>
      <c r="C71" s="80">
        <f t="shared" si="39"/>
        <v>8</v>
      </c>
      <c r="D71" s="80">
        <f>D70+1</f>
        <v>5</v>
      </c>
      <c r="E71" s="84" t="s">
        <v>36</v>
      </c>
      <c r="F71" s="106" t="s">
        <v>97</v>
      </c>
      <c r="G71" s="163"/>
      <c r="H71" s="176"/>
      <c r="I71" s="149"/>
      <c r="J71" s="81" t="str">
        <f>IF(EVALUATE,IF($E71="B",IF($G71="JA",I71*$K$11,0),""),"")</f>
        <v/>
      </c>
      <c r="K71" s="82"/>
      <c r="L71" s="150"/>
    </row>
    <row r="72" spans="2:12" ht="26.4" x14ac:dyDescent="0.25">
      <c r="B72" s="172">
        <f t="shared" ref="B72:C72" si="40">B71</f>
        <v>1</v>
      </c>
      <c r="C72" s="173">
        <f t="shared" si="40"/>
        <v>8</v>
      </c>
      <c r="D72" s="173">
        <f t="shared" ref="D72:D90" si="41">D71+1</f>
        <v>6</v>
      </c>
      <c r="E72" s="174" t="s">
        <v>36</v>
      </c>
      <c r="F72" s="171" t="s">
        <v>98</v>
      </c>
      <c r="G72" s="163"/>
      <c r="H72" s="175"/>
      <c r="I72" s="149"/>
      <c r="J72" s="81" t="str">
        <f t="shared" si="37"/>
        <v/>
      </c>
      <c r="K72" s="82"/>
      <c r="L72" s="150"/>
    </row>
    <row r="73" spans="2:12" ht="26.4" x14ac:dyDescent="0.25">
      <c r="B73" s="79">
        <f t="shared" ref="B73:C73" si="42">B72</f>
        <v>1</v>
      </c>
      <c r="C73" s="80">
        <f t="shared" si="42"/>
        <v>8</v>
      </c>
      <c r="D73" s="80">
        <f t="shared" si="41"/>
        <v>7</v>
      </c>
      <c r="E73" s="84" t="s">
        <v>36</v>
      </c>
      <c r="F73" s="102" t="s">
        <v>99</v>
      </c>
      <c r="G73" s="163"/>
      <c r="H73" s="164"/>
      <c r="I73" s="149"/>
      <c r="J73" s="81" t="str">
        <f t="shared" si="37"/>
        <v/>
      </c>
      <c r="K73" s="82"/>
      <c r="L73" s="150"/>
    </row>
    <row r="74" spans="2:12" ht="26.4" x14ac:dyDescent="0.25">
      <c r="B74" s="79">
        <f t="shared" ref="B74:C74" si="43">B73</f>
        <v>1</v>
      </c>
      <c r="C74" s="80">
        <f t="shared" si="43"/>
        <v>8</v>
      </c>
      <c r="D74" s="80">
        <f t="shared" si="41"/>
        <v>8</v>
      </c>
      <c r="E74" s="84" t="s">
        <v>36</v>
      </c>
      <c r="F74" s="102" t="s">
        <v>100</v>
      </c>
      <c r="G74" s="163"/>
      <c r="H74" s="164"/>
      <c r="I74" s="149"/>
      <c r="J74" s="81" t="str">
        <f t="shared" si="37"/>
        <v/>
      </c>
      <c r="K74" s="82"/>
      <c r="L74" s="150"/>
    </row>
    <row r="75" spans="2:12" ht="79.2" x14ac:dyDescent="0.25">
      <c r="B75" s="79">
        <f t="shared" ref="B75:C75" si="44">B74</f>
        <v>1</v>
      </c>
      <c r="C75" s="80">
        <f t="shared" si="44"/>
        <v>8</v>
      </c>
      <c r="D75" s="80">
        <f t="shared" si="41"/>
        <v>9</v>
      </c>
      <c r="E75" s="84" t="s">
        <v>36</v>
      </c>
      <c r="F75" s="102" t="s">
        <v>101</v>
      </c>
      <c r="G75" s="163"/>
      <c r="H75" s="164"/>
      <c r="I75" s="149"/>
      <c r="J75" s="81" t="str">
        <f t="shared" si="37"/>
        <v/>
      </c>
      <c r="K75" s="82"/>
      <c r="L75" s="150"/>
    </row>
    <row r="76" spans="2:12" ht="76.5" customHeight="1" x14ac:dyDescent="0.25">
      <c r="B76" s="79">
        <f t="shared" ref="B76:C76" si="45">B75</f>
        <v>1</v>
      </c>
      <c r="C76" s="80">
        <f t="shared" si="45"/>
        <v>8</v>
      </c>
      <c r="D76" s="80">
        <f t="shared" si="41"/>
        <v>10</v>
      </c>
      <c r="E76" s="84" t="s">
        <v>36</v>
      </c>
      <c r="F76" s="123" t="s">
        <v>102</v>
      </c>
      <c r="G76" s="163"/>
      <c r="H76" s="164"/>
      <c r="I76" s="149"/>
      <c r="J76" s="81" t="str">
        <f t="shared" si="37"/>
        <v/>
      </c>
      <c r="K76" s="82"/>
      <c r="L76" s="150"/>
    </row>
    <row r="77" spans="2:12" ht="52.8" x14ac:dyDescent="0.25">
      <c r="B77" s="79">
        <f t="shared" ref="B77:C77" si="46">B76</f>
        <v>1</v>
      </c>
      <c r="C77" s="80">
        <f t="shared" si="46"/>
        <v>8</v>
      </c>
      <c r="D77" s="80">
        <f t="shared" si="41"/>
        <v>11</v>
      </c>
      <c r="E77" s="84" t="s">
        <v>49</v>
      </c>
      <c r="F77" s="123" t="s">
        <v>103</v>
      </c>
      <c r="G77" s="163"/>
      <c r="H77" s="164"/>
      <c r="I77" s="149">
        <v>2</v>
      </c>
      <c r="J77" s="81">
        <f t="shared" si="37"/>
        <v>0</v>
      </c>
      <c r="K77" s="82"/>
      <c r="L77" s="150"/>
    </row>
    <row r="78" spans="2:12" ht="39.6" x14ac:dyDescent="0.25">
      <c r="B78" s="79">
        <f t="shared" ref="B78:C78" si="47">B77</f>
        <v>1</v>
      </c>
      <c r="C78" s="80">
        <f t="shared" si="47"/>
        <v>8</v>
      </c>
      <c r="D78" s="80">
        <f t="shared" si="41"/>
        <v>12</v>
      </c>
      <c r="E78" s="84" t="s">
        <v>49</v>
      </c>
      <c r="F78" s="123" t="s">
        <v>104</v>
      </c>
      <c r="G78" s="163"/>
      <c r="H78" s="164"/>
      <c r="I78" s="149">
        <v>2</v>
      </c>
      <c r="J78" s="81">
        <f t="shared" si="37"/>
        <v>0</v>
      </c>
      <c r="K78" s="82"/>
      <c r="L78" s="150"/>
    </row>
    <row r="79" spans="2:12" ht="39.6" x14ac:dyDescent="0.25">
      <c r="B79" s="79">
        <f t="shared" ref="B79:C79" si="48">B78</f>
        <v>1</v>
      </c>
      <c r="C79" s="80">
        <f t="shared" si="48"/>
        <v>8</v>
      </c>
      <c r="D79" s="80">
        <f t="shared" si="41"/>
        <v>13</v>
      </c>
      <c r="E79" s="84" t="s">
        <v>49</v>
      </c>
      <c r="F79" s="160" t="s">
        <v>105</v>
      </c>
      <c r="G79" s="163"/>
      <c r="H79" s="164"/>
      <c r="I79" s="149">
        <v>2</v>
      </c>
      <c r="J79" s="81">
        <f t="shared" si="37"/>
        <v>0</v>
      </c>
      <c r="K79" s="82"/>
      <c r="L79" s="150"/>
    </row>
    <row r="80" spans="2:12" x14ac:dyDescent="0.25">
      <c r="B80" s="79">
        <f t="shared" ref="B80:C80" si="49">B79</f>
        <v>1</v>
      </c>
      <c r="C80" s="80">
        <f t="shared" si="49"/>
        <v>8</v>
      </c>
      <c r="D80" s="80">
        <f t="shared" si="41"/>
        <v>14</v>
      </c>
      <c r="E80" s="84" t="s">
        <v>36</v>
      </c>
      <c r="F80" s="102" t="s">
        <v>106</v>
      </c>
      <c r="G80" s="163"/>
      <c r="H80" s="164"/>
      <c r="I80" s="149"/>
      <c r="J80" s="81" t="str">
        <f t="shared" si="37"/>
        <v/>
      </c>
      <c r="K80" s="82"/>
      <c r="L80" s="150"/>
    </row>
    <row r="81" spans="2:12" x14ac:dyDescent="0.25">
      <c r="B81" s="79">
        <f t="shared" ref="B81:C81" si="50">B80</f>
        <v>1</v>
      </c>
      <c r="C81" s="80">
        <f t="shared" si="50"/>
        <v>8</v>
      </c>
      <c r="D81" s="80">
        <f t="shared" si="41"/>
        <v>15</v>
      </c>
      <c r="E81" s="84" t="s">
        <v>49</v>
      </c>
      <c r="F81" s="102" t="s">
        <v>107</v>
      </c>
      <c r="G81" s="163"/>
      <c r="H81" s="164"/>
      <c r="I81" s="149">
        <v>2</v>
      </c>
      <c r="J81" s="81">
        <f t="shared" si="37"/>
        <v>0</v>
      </c>
      <c r="K81" s="82"/>
      <c r="L81" s="150"/>
    </row>
    <row r="82" spans="2:12" x14ac:dyDescent="0.25">
      <c r="B82" s="79">
        <f t="shared" ref="B82:C82" si="51">B81</f>
        <v>1</v>
      </c>
      <c r="C82" s="80">
        <f t="shared" si="51"/>
        <v>8</v>
      </c>
      <c r="D82" s="80">
        <f t="shared" si="41"/>
        <v>16</v>
      </c>
      <c r="E82" s="84" t="s">
        <v>49</v>
      </c>
      <c r="F82" s="102" t="s">
        <v>108</v>
      </c>
      <c r="G82" s="163"/>
      <c r="H82" s="164"/>
      <c r="I82" s="149">
        <v>6</v>
      </c>
      <c r="J82" s="81">
        <f>IF(EVALUATE,IF($E82="B",IF($G82="JA",I82*$K$11,0),""),"")</f>
        <v>0</v>
      </c>
      <c r="K82" s="82"/>
      <c r="L82" s="150"/>
    </row>
    <row r="83" spans="2:12" x14ac:dyDescent="0.25">
      <c r="B83" s="79">
        <f t="shared" ref="B83:C83" si="52">B82</f>
        <v>1</v>
      </c>
      <c r="C83" s="80">
        <f t="shared" si="52"/>
        <v>8</v>
      </c>
      <c r="D83" s="80">
        <f t="shared" si="41"/>
        <v>17</v>
      </c>
      <c r="E83" s="84" t="s">
        <v>49</v>
      </c>
      <c r="F83" s="102" t="s">
        <v>109</v>
      </c>
      <c r="G83" s="163"/>
      <c r="H83" s="164"/>
      <c r="I83" s="149">
        <v>8</v>
      </c>
      <c r="J83" s="81">
        <f t="shared" si="37"/>
        <v>0</v>
      </c>
      <c r="K83" s="82"/>
      <c r="L83" s="150"/>
    </row>
    <row r="84" spans="2:12" x14ac:dyDescent="0.25">
      <c r="B84" s="79">
        <f t="shared" ref="B84:C84" si="53">B83</f>
        <v>1</v>
      </c>
      <c r="C84" s="80">
        <f t="shared" si="53"/>
        <v>8</v>
      </c>
      <c r="D84" s="80">
        <f t="shared" si="41"/>
        <v>18</v>
      </c>
      <c r="E84" s="84" t="s">
        <v>49</v>
      </c>
      <c r="F84" s="102" t="s">
        <v>110</v>
      </c>
      <c r="G84" s="163"/>
      <c r="H84" s="164"/>
      <c r="I84" s="149">
        <v>12</v>
      </c>
      <c r="J84" s="81">
        <f t="shared" si="37"/>
        <v>0</v>
      </c>
      <c r="K84" s="82"/>
      <c r="L84" s="150"/>
    </row>
    <row r="85" spans="2:12" ht="26.4" x14ac:dyDescent="0.25">
      <c r="B85" s="79">
        <f t="shared" ref="B85:C85" si="54">B84</f>
        <v>1</v>
      </c>
      <c r="C85" s="80">
        <f t="shared" si="54"/>
        <v>8</v>
      </c>
      <c r="D85" s="80">
        <f t="shared" si="41"/>
        <v>19</v>
      </c>
      <c r="E85" s="84" t="s">
        <v>36</v>
      </c>
      <c r="F85" s="111" t="s">
        <v>111</v>
      </c>
      <c r="G85" s="163"/>
      <c r="H85" s="164"/>
      <c r="I85" s="149"/>
      <c r="J85" s="81" t="str">
        <f t="shared" si="37"/>
        <v/>
      </c>
      <c r="K85" s="82"/>
      <c r="L85" s="150"/>
    </row>
    <row r="86" spans="2:12" ht="26.4" x14ac:dyDescent="0.25">
      <c r="B86" s="79">
        <f t="shared" ref="B86:C86" si="55">B85</f>
        <v>1</v>
      </c>
      <c r="C86" s="80">
        <f t="shared" si="55"/>
        <v>8</v>
      </c>
      <c r="D86" s="80">
        <f t="shared" si="41"/>
        <v>20</v>
      </c>
      <c r="E86" s="84" t="s">
        <v>49</v>
      </c>
      <c r="F86" s="111" t="s">
        <v>112</v>
      </c>
      <c r="G86" s="163"/>
      <c r="H86" s="164"/>
      <c r="I86" s="149">
        <v>4</v>
      </c>
      <c r="J86" s="81">
        <f t="shared" si="37"/>
        <v>0</v>
      </c>
      <c r="K86" s="82"/>
      <c r="L86" s="150"/>
    </row>
    <row r="87" spans="2:12" ht="26.4" x14ac:dyDescent="0.25">
      <c r="B87" s="79">
        <f t="shared" ref="B87:C87" si="56">B86</f>
        <v>1</v>
      </c>
      <c r="C87" s="80">
        <f t="shared" si="56"/>
        <v>8</v>
      </c>
      <c r="D87" s="80">
        <f t="shared" si="41"/>
        <v>21</v>
      </c>
      <c r="E87" s="84" t="s">
        <v>49</v>
      </c>
      <c r="F87" s="111" t="s">
        <v>113</v>
      </c>
      <c r="G87" s="163"/>
      <c r="H87" s="164"/>
      <c r="I87" s="149">
        <v>8</v>
      </c>
      <c r="J87" s="81">
        <f t="shared" si="37"/>
        <v>0</v>
      </c>
      <c r="K87" s="82"/>
      <c r="L87" s="150"/>
    </row>
    <row r="88" spans="2:12" ht="26.4" x14ac:dyDescent="0.25">
      <c r="B88" s="79">
        <f t="shared" ref="B88:C88" si="57">B87</f>
        <v>1</v>
      </c>
      <c r="C88" s="80">
        <f t="shared" si="57"/>
        <v>8</v>
      </c>
      <c r="D88" s="80">
        <f t="shared" si="41"/>
        <v>22</v>
      </c>
      <c r="E88" s="84" t="s">
        <v>36</v>
      </c>
      <c r="F88" s="111" t="s">
        <v>114</v>
      </c>
      <c r="G88" s="163"/>
      <c r="H88" s="164"/>
      <c r="I88" s="149"/>
      <c r="J88" s="81" t="str">
        <f t="shared" si="37"/>
        <v/>
      </c>
      <c r="K88" s="82"/>
      <c r="L88" s="150"/>
    </row>
    <row r="89" spans="2:12" ht="26.4" x14ac:dyDescent="0.25">
      <c r="B89" s="79">
        <f t="shared" ref="B89:C89" si="58">B88</f>
        <v>1</v>
      </c>
      <c r="C89" s="80">
        <f t="shared" si="58"/>
        <v>8</v>
      </c>
      <c r="D89" s="80">
        <f t="shared" si="41"/>
        <v>23</v>
      </c>
      <c r="E89" s="84" t="s">
        <v>49</v>
      </c>
      <c r="F89" s="111" t="s">
        <v>115</v>
      </c>
      <c r="G89" s="163"/>
      <c r="H89" s="164"/>
      <c r="I89" s="149">
        <v>4</v>
      </c>
      <c r="J89" s="81">
        <f t="shared" si="37"/>
        <v>0</v>
      </c>
      <c r="K89" s="82"/>
      <c r="L89" s="150"/>
    </row>
    <row r="90" spans="2:12" ht="27" thickBot="1" x14ac:dyDescent="0.3">
      <c r="B90" s="79">
        <f t="shared" ref="B90:C90" si="59">B89</f>
        <v>1</v>
      </c>
      <c r="C90" s="80">
        <f t="shared" si="59"/>
        <v>8</v>
      </c>
      <c r="D90" s="80">
        <f t="shared" si="41"/>
        <v>24</v>
      </c>
      <c r="E90" s="84" t="s">
        <v>49</v>
      </c>
      <c r="F90" s="112" t="s">
        <v>116</v>
      </c>
      <c r="G90" s="163"/>
      <c r="H90" s="164"/>
      <c r="I90" s="156">
        <v>8</v>
      </c>
      <c r="J90" s="157">
        <f t="shared" si="37"/>
        <v>0</v>
      </c>
      <c r="K90" s="158"/>
      <c r="L90" s="159"/>
    </row>
  </sheetData>
  <sheetProtection algorithmName="SHA-512" hashValue="tF0bZLT401N7Ss0tKvXKaSTyMmJJWDQmfwJ/HgNnB578yXKmsGtNu8MwJc3lcl3ttoHpqGKTaT6QN13lXbOSyw==" saltValue="ErSv95epsI2AsXUpy/TQ4A==" spinCount="100000" sheet="1" selectLockedCells="1"/>
  <protectedRanges>
    <protectedRange algorithmName="SHA-512" hashValue="BDH6w5CjrsE5yEU6gcaVa4Xq9/+XF4OCddTOO5LT2Acg10N0/gQYJ55QEPgVesBVz9ETW3qhiQJ8KJC/jDRj1w==" saltValue="IfPx3zpkuHLBoklIF5KTvg==" spinCount="100000" sqref="I8:L90 B8:F90" name="Bereich1"/>
  </protectedRanges>
  <customSheetViews>
    <customSheetView guid="{D26060D0-D983-4712-B980-57B4D953E2A5}" showGridLines="0" fitToPage="1">
      <pane ySplit="10" topLeftCell="A50" activePane="bottomLeft" state="frozen"/>
      <selection pane="bottomLeft" activeCell="B3" sqref="B3"/>
      <pageMargins left="0" right="0" top="0" bottom="0" header="0" footer="0"/>
      <pageSetup paperSize="9" scale="48" fitToHeight="0" orientation="portrait" r:id="rId1"/>
      <headerFooter scaleWithDoc="0"/>
    </customSheetView>
  </customSheetViews>
  <mergeCells count="1">
    <mergeCell ref="G4:L6"/>
  </mergeCells>
  <phoneticPr fontId="24" type="noConversion"/>
  <conditionalFormatting sqref="E12:E30 E32:E55 B35:D35 B41:D41 B49:D49 E60:E90">
    <cfRule type="expression" dxfId="25" priority="424" stopIfTrue="1">
      <formula>($E12="A")*($G12&lt;&gt;"JA")</formula>
    </cfRule>
    <cfRule type="expression" dxfId="24" priority="425" stopIfTrue="1">
      <formula>($E12="A")*($G12="JA")</formula>
    </cfRule>
  </conditionalFormatting>
  <conditionalFormatting sqref="E31">
    <cfRule type="expression" dxfId="23" priority="2219" stopIfTrue="1">
      <formula>($E31="A")*($G56&lt;&gt;"JA")</formula>
    </cfRule>
    <cfRule type="expression" dxfId="22" priority="2220" stopIfTrue="1">
      <formula>($E31="A")*($G56="JA")</formula>
    </cfRule>
  </conditionalFormatting>
  <conditionalFormatting sqref="E56">
    <cfRule type="expression" dxfId="21" priority="2095" stopIfTrue="1">
      <formula>($E56="A")*($G61&lt;&gt;"JA")</formula>
    </cfRule>
    <cfRule type="expression" dxfId="20" priority="2096" stopIfTrue="1">
      <formula>($E56="A")*($G61="JA")</formula>
    </cfRule>
  </conditionalFormatting>
  <conditionalFormatting sqref="E57:E59">
    <cfRule type="expression" dxfId="19" priority="1766" stopIfTrue="1">
      <formula>($E57="A")*(#REF!&lt;&gt;"JA")</formula>
    </cfRule>
    <cfRule type="expression" dxfId="18" priority="1767" stopIfTrue="1">
      <formula>($E57="A")*(#REF!="JA")</formula>
    </cfRule>
  </conditionalFormatting>
  <conditionalFormatting sqref="G12:G90">
    <cfRule type="expression" dxfId="17" priority="149" stopIfTrue="1">
      <formula>EVALUATE*($E12="A")*($G12="NEIN")</formula>
    </cfRule>
    <cfRule type="expression" dxfId="16" priority="150" stopIfTrue="1">
      <formula>EVALUATE*($E12="B")*($G12="NEIN")</formula>
    </cfRule>
    <cfRule type="expression" dxfId="15" priority="151" stopIfTrue="1">
      <formula>EVALUATE*($G12&lt;&gt;"NEIN")*($G12&lt;&gt;"JA")</formula>
    </cfRule>
  </conditionalFormatting>
  <conditionalFormatting sqref="H12:H55 H60:H90">
    <cfRule type="expression" dxfId="14" priority="1491" stopIfTrue="1">
      <formula>NOT(EVALUATE)*($E12="B")</formula>
    </cfRule>
    <cfRule type="expression" dxfId="13" priority="1492" stopIfTrue="1">
      <formula>(EVALUATE*($E12="B")*($G12="NEIN"))+(EVALUATE*($H12&lt;&gt;""))</formula>
    </cfRule>
  </conditionalFormatting>
  <conditionalFormatting sqref="H56">
    <cfRule type="expression" dxfId="12" priority="2224" stopIfTrue="1">
      <formula>NOT(EVALUATE)*($E31="B")</formula>
    </cfRule>
    <cfRule type="expression" dxfId="11" priority="2225" stopIfTrue="1">
      <formula>(EVALUATE*($E31="B")*($G56="NEIN"))+(EVALUATE*($H56&lt;&gt;""))</formula>
    </cfRule>
  </conditionalFormatting>
  <conditionalFormatting sqref="H57:H58">
    <cfRule type="expression" dxfId="10" priority="2199" stopIfTrue="1">
      <formula>NOT(EVALUATE)*(#REF!="B")</formula>
    </cfRule>
    <cfRule type="expression" dxfId="9" priority="2200" stopIfTrue="1">
      <formula>(EVALUATE*(#REF!="B")*($G57="NEIN"))+(EVALUATE*($H57&lt;&gt;""))</formula>
    </cfRule>
  </conditionalFormatting>
  <conditionalFormatting sqref="H59">
    <cfRule type="expression" dxfId="8" priority="2215" stopIfTrue="1">
      <formula>NOT(EVALUATE)*($E32="B")</formula>
    </cfRule>
    <cfRule type="expression" dxfId="7" priority="2216" stopIfTrue="1">
      <formula>(EVALUATE*($E32="B")*($G59="NEIN"))+(EVALUATE*($H59&lt;&gt;""))</formula>
    </cfRule>
  </conditionalFormatting>
  <conditionalFormatting sqref="I14:I34 I36:I40 I42:I48 I50:I54 I57:I59 I62 I64:I65 I67:I90">
    <cfRule type="expression" dxfId="6" priority="22" stopIfTrue="1">
      <formula>($E14="M")</formula>
    </cfRule>
  </conditionalFormatting>
  <conditionalFormatting sqref="I56">
    <cfRule type="expression" dxfId="5" priority="2116" stopIfTrue="1">
      <formula>(#REF!="M")</formula>
    </cfRule>
  </conditionalFormatting>
  <conditionalFormatting sqref="I61">
    <cfRule type="expression" dxfId="4" priority="2114" stopIfTrue="1">
      <formula>($E56="M")</formula>
    </cfRule>
  </conditionalFormatting>
  <conditionalFormatting sqref="N11:N12">
    <cfRule type="expression" dxfId="3" priority="2135" stopIfTrue="1">
      <formula>NOT(EVALUATE)*($E13="B")</formula>
    </cfRule>
    <cfRule type="expression" dxfId="2" priority="2136" stopIfTrue="1">
      <formula>(EVALUATE*($E13="B")*($G13="NEIN"))+(EVALUATE*($N11&lt;&gt;""))</formula>
    </cfRule>
  </conditionalFormatting>
  <conditionalFormatting sqref="N13:N14">
    <cfRule type="expression" dxfId="1" priority="1571" stopIfTrue="1">
      <formula>NOT(EVALUATE)*($E14="B")</formula>
    </cfRule>
    <cfRule type="expression" dxfId="0" priority="1572" stopIfTrue="1">
      <formula>(EVALUATE*($E14="B")*($G14="NEIN"))+(EVALUATE*($N13&lt;&gt;""))</formula>
    </cfRule>
  </conditionalFormatting>
  <dataValidations count="2">
    <dataValidation type="list" allowBlank="1" showDropDown="1" showInputMessage="1" showErrorMessage="1" sqref="E67:E90 E42:E48 E36:E40 E50:E54 E56:E59 E61:E62 E12:E34 E64:E65" xr:uid="{00000000-0002-0000-0200-000000000000}">
      <formula1>"A,B,I"</formula1>
    </dataValidation>
    <dataValidation type="list" allowBlank="1" showInputMessage="1" showErrorMessage="1" sqref="G12:G90" xr:uid="{00000000-0002-0000-0200-000001000000}">
      <formula1>"JA,NEIN"</formula1>
    </dataValidation>
  </dataValidations>
  <pageMargins left="0.59055118110236227" right="0.59055118110236227" top="1.4566929133858268" bottom="0.98425196850393704" header="0.59055118110236227" footer="0.47244094488188981"/>
  <pageSetup paperSize="9" scale="43" fitToHeight="0" orientation="portrait" r:id="rId2"/>
  <headerFooter scaleWithDoc="0">
    <oddHeader>&amp;L&amp;"Arial,Fett"&amp;11&amp;K00-048Mit dem Angebot einzureichen!&amp;R&amp;G</oddHeader>
    <oddFooter>&amp;C&amp;"Arial,Fett"&amp;F: &amp;A&amp;R&amp;"Arial,Fett"Seite &amp;P von &amp;N</oddFooter>
  </headerFooter>
  <customProperties>
    <customPr name="_pios_id" r:id="rId3"/>
  </customProperties>
  <legacyDrawingHF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0C098B178ED19459319F7CEE61FBE5F" ma:contentTypeVersion="5" ma:contentTypeDescription="Ein neues Dokument erstellen." ma:contentTypeScope="" ma:versionID="4135a82be82fb3203286bf36b2e4cdd2">
  <xsd:schema xmlns:xsd="http://www.w3.org/2001/XMLSchema" xmlns:xs="http://www.w3.org/2001/XMLSchema" xmlns:p="http://schemas.microsoft.com/office/2006/metadata/properties" xmlns:ns1="http://schemas.microsoft.com/sharepoint/v3" xmlns:ns2="6198d221-bd40-4756-9a0d-9d401f12aba2" targetNamespace="http://schemas.microsoft.com/office/2006/metadata/properties" ma:root="true" ma:fieldsID="3799df0c3fb91970aca22d5601dab4bc" ns1:_="" ns2:_="">
    <xsd:import namespace="http://schemas.microsoft.com/sharepoint/v3"/>
    <xsd:import namespace="6198d221-bd40-4756-9a0d-9d401f12aba2"/>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Eigenschaften der einheitlichen Compliancerichtlinie" ma:hidden="true" ma:internalName="_ip_UnifiedCompliancePolicyProperties">
      <xsd:simpleType>
        <xsd:restriction base="dms:Note"/>
      </xsd:simpleType>
    </xsd:element>
    <xsd:element name="_ip_UnifiedCompliancePolicyUIAction" ma:index="9"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98d221-bd40-4756-9a0d-9d401f12aba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2C62940E-5C1F-442B-B213-A2017EC433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198d221-bd40-4756-9a0d-9d401f12ab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43E93D-4EF6-45F7-9CF1-EE252F0C0230}">
  <ds:schemaRefs>
    <ds:schemaRef ds:uri="http://schemas.microsoft.com/sharepoint/v3/contenttype/forms"/>
  </ds:schemaRefs>
</ds:datastoreItem>
</file>

<file path=customXml/itemProps3.xml><?xml version="1.0" encoding="utf-8"?>
<ds:datastoreItem xmlns:ds="http://schemas.openxmlformats.org/officeDocument/2006/customXml" ds:itemID="{996A7F71-6389-4710-8F71-6E5A05BD1A18}">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6198d221-bd40-4756-9a0d-9d401f12aba2"/>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d2dd3ef7-711a-4e8f-9476-f63e365dc8ee}"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vt:i4>
      </vt:variant>
    </vt:vector>
  </HeadingPairs>
  <TitlesOfParts>
    <vt:vector size="8" baseType="lpstr">
      <vt:lpstr>Titelseite</vt:lpstr>
      <vt:lpstr>Auswertung</vt:lpstr>
      <vt:lpstr>Anforderungen</vt:lpstr>
      <vt:lpstr>Anforderungen!Druckbereich</vt:lpstr>
      <vt:lpstr>Auswertung!Druckbereich</vt:lpstr>
      <vt:lpstr>Anforderungen!Drucktitel</vt:lpstr>
      <vt:lpstr>Auswertung!EVALUATE</vt:lpstr>
      <vt:lpstr>EVALUATE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Röding, Jürgen</dc:creator>
  <cp:keywords/>
  <dc:description/>
  <cp:lastModifiedBy>Andre, Cornelia</cp:lastModifiedBy>
  <cp:revision/>
  <dcterms:created xsi:type="dcterms:W3CDTF">2006-08-02T07:55:12Z</dcterms:created>
  <dcterms:modified xsi:type="dcterms:W3CDTF">2026-05-07T11:58:06Z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0x01010050C098B178ED19459319F7CEE61FBE5F</vt:lpwstr>
  </property>
  <property fmtid="{D5CDD505-2E9C-101B-9397-08002B2CF9AE}" pid="3" name="MediaServiceImageTags">
    <vt:lpwstr/>
  </property>
</Properties>
</file>